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fresiacarrasco/Desktop/"/>
    </mc:Choice>
  </mc:AlternateContent>
  <xr:revisionPtr revIDLastSave="0" documentId="13_ncr:1_{D1B61222-5E08-1841-99D5-8BAC3057EA81}" xr6:coauthVersionLast="47" xr6:coauthVersionMax="47" xr10:uidLastSave="{00000000-0000-0000-0000-000000000000}"/>
  <bookViews>
    <workbookView xWindow="0" yWindow="0" windowWidth="28800" windowHeight="18000" activeTab="3" xr2:uid="{00000000-000D-0000-FFFF-FFFF00000000}"/>
  </bookViews>
  <sheets>
    <sheet name="EJ. TRANSPORTE DE CARGA" sheetId="2" r:id="rId1"/>
    <sheet name="ANEXO TRANSPO DE CARGA POR CARR" sheetId="3" r:id="rId2"/>
    <sheet name="EJ.  PRESUNTA TRANSPORTE PASAJE" sheetId="1" r:id="rId3"/>
    <sheet name="ANEXO TRANSP DE PASAJEROS" sheetId="4" r:id="rId4"/>
    <sheet name="RENTA PRESUNTA AGRICOLA" sheetId="5" r:id="rId5"/>
    <sheet name="DJ1943" sheetId="6" r:id="rId6"/>
  </sheets>
  <externalReferences>
    <externalReference r:id="rId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0" i="6" l="1"/>
  <c r="E39" i="6"/>
  <c r="D39" i="6"/>
  <c r="F39" i="6" s="1"/>
  <c r="E38" i="6"/>
  <c r="D38" i="6"/>
  <c r="F38" i="6" s="1"/>
  <c r="F37" i="6"/>
  <c r="E37" i="6"/>
  <c r="D37" i="6"/>
  <c r="D36" i="6"/>
  <c r="F36" i="6" s="1"/>
  <c r="C35" i="6"/>
  <c r="B35" i="6"/>
  <c r="D29" i="6"/>
  <c r="E20" i="6"/>
  <c r="E24" i="6" s="1"/>
  <c r="E16" i="6"/>
  <c r="D30" i="6" s="1"/>
  <c r="E30" i="6" s="1"/>
  <c r="E9" i="6"/>
  <c r="C55" i="5"/>
  <c r="B55" i="5"/>
  <c r="F54" i="5"/>
  <c r="D54" i="5"/>
  <c r="D53" i="5"/>
  <c r="F53" i="5" s="1"/>
  <c r="F52" i="5"/>
  <c r="D52" i="5"/>
  <c r="D51" i="5"/>
  <c r="D55" i="5" s="1"/>
  <c r="B38" i="5"/>
  <c r="E38" i="5" s="1"/>
  <c r="E42" i="5" s="1"/>
  <c r="E31" i="5"/>
  <c r="E24" i="2"/>
  <c r="D28" i="2" s="1"/>
  <c r="D30" i="2" s="1"/>
  <c r="D31" i="2" s="1"/>
  <c r="E24" i="1"/>
  <c r="E28" i="1" s="1"/>
  <c r="E29" i="6" l="1"/>
  <c r="E28" i="6"/>
  <c r="E31" i="6" s="1"/>
  <c r="F40" i="6"/>
  <c r="D28" i="6"/>
  <c r="D31" i="6" s="1"/>
  <c r="D40" i="6"/>
  <c r="F51" i="5"/>
  <c r="F55" i="5" s="1"/>
  <c r="E44" i="5" s="1"/>
  <c r="E46" i="5" s="1"/>
  <c r="C37" i="2"/>
  <c r="E27" i="1"/>
  <c r="E29" i="1" s="1"/>
  <c r="E31" i="1" s="1"/>
  <c r="E33" i="1" s="1"/>
</calcChain>
</file>

<file path=xl/sharedStrings.xml><?xml version="1.0" encoding="utf-8"?>
<sst xmlns="http://schemas.openxmlformats.org/spreadsheetml/2006/main" count="144" uniqueCount="113">
  <si>
    <t xml:space="preserve">SEÑORA : </t>
  </si>
  <si>
    <t xml:space="preserve">RUT N° </t>
  </si>
  <si>
    <t>CLAVE</t>
  </si>
  <si>
    <t>COD SII</t>
  </si>
  <si>
    <t>AVALUO</t>
  </si>
  <si>
    <t>VN1110142</t>
  </si>
  <si>
    <t>VAN HYUNDAI TCI-105 AÑO2010</t>
  </si>
  <si>
    <t>VAN HYUNDAI TCI-105 AÑO2011</t>
  </si>
  <si>
    <t xml:space="preserve">                                                             </t>
  </si>
  <si>
    <t>TOTAL AVALUOS</t>
  </si>
  <si>
    <t xml:space="preserve">DETALLE VEHICULO                             </t>
  </si>
  <si>
    <t>TOTAL AVALUO</t>
  </si>
  <si>
    <t>DEPRRECIACION</t>
  </si>
  <si>
    <t>BASE</t>
  </si>
  <si>
    <t>BASE IMPONIBLE RTA PRESUNTA 10%</t>
  </si>
  <si>
    <t>IMPTO. DE PRIMERA CATEGORIA 25%</t>
  </si>
  <si>
    <t xml:space="preserve">VIVIANA VEGAS </t>
  </si>
  <si>
    <t>20,114,360-7</t>
  </si>
  <si>
    <t>TAZACION DE VEHICULOS AÑO TRIBUTARIO /2025</t>
  </si>
  <si>
    <t>CLIENTE : HECTOR MARTINEZ GALLARDO   E.I.R.L.</t>
  </si>
  <si>
    <t>COD. SII</t>
  </si>
  <si>
    <t>VEHICULO</t>
  </si>
  <si>
    <t>TC0820038</t>
  </si>
  <si>
    <t>1 tracto camion marca freightliner mod. FDL-120 año 2006</t>
  </si>
  <si>
    <t xml:space="preserve">                                                                    </t>
  </si>
  <si>
    <t xml:space="preserve">                                                                      </t>
  </si>
  <si>
    <t xml:space="preserve">TOTAL AVALUOS </t>
  </si>
  <si>
    <t>BASE IMPONIBLE 10</t>
  </si>
  <si>
    <t>PPM PAGADOS</t>
  </si>
  <si>
    <t>MONTO RTA. ATRIBUIDA                 CDTO. CON D° DEV.</t>
  </si>
  <si>
    <t>RUT DEL SOCIO    9,202,595-0</t>
  </si>
  <si>
    <t xml:space="preserve">IMPTO. PRIMERA 25% S/ </t>
  </si>
  <si>
    <t xml:space="preserve">La señora Viviana Vegas nos contacta ya que necesita que le declaremos la renta año tributario 2025. Nos señala que tiene actividad de transporte de pasajeros (2 furgones escolares). </t>
  </si>
  <si>
    <t>También nos comenta que es empresaria individual (es decir trabaja con su Rut).</t>
  </si>
  <si>
    <t>Nos entrega los datos de sus vehículos, por tanto debemos determinar la base para el pago de impuesto de primera categoría y proyectar el pago de impuesto renta de este año.</t>
  </si>
  <si>
    <t>EJERCICIO RENTA PRESUNTA TRANSPORTE DE PASAJERO</t>
  </si>
  <si>
    <t>También nos comenta que es sociedad empresario individual de responsabilidad limitada y que su antiguo contador lo incorporo al régimen de renta presunta.</t>
  </si>
  <si>
    <t>Nos entrega los datos de su vehículo, por tanto, debemos determinar la base para el pago de impuesto de primera categoría y proyectar el pago de impuesto renta de este año.</t>
  </si>
  <si>
    <t>Ejercicio de renta presunta transprte de carga por carretera.</t>
  </si>
  <si>
    <t>EJERCICIO Nº1</t>
  </si>
  <si>
    <t>La empresa los pepinos limitada nos contrata para que realicemos su renta año tributario 2026 y para eso nos proporciona los siguientes antecedentes:</t>
  </si>
  <si>
    <r>
      <t>·</t>
    </r>
    <r>
      <rPr>
        <sz val="7"/>
        <rFont val="Times New Roman"/>
        <family val="1"/>
      </rPr>
      <t xml:space="preserve">      </t>
    </r>
    <r>
      <rPr>
        <sz val="12"/>
        <rFont val="Calibri"/>
        <family val="2"/>
      </rPr>
      <t>Inicio de actividades en enero de 2024.</t>
    </r>
  </si>
  <si>
    <r>
      <t>·</t>
    </r>
    <r>
      <rPr>
        <sz val="7"/>
        <rFont val="Times New Roman"/>
        <family val="1"/>
      </rPr>
      <t xml:space="preserve">      </t>
    </r>
    <r>
      <rPr>
        <sz val="12"/>
        <rFont val="Calibri"/>
        <family val="2"/>
      </rPr>
      <t>Tributa en el régimen de renta presunta.</t>
    </r>
  </si>
  <si>
    <r>
      <t>·</t>
    </r>
    <r>
      <rPr>
        <sz val="7"/>
        <rFont val="Times New Roman"/>
        <family val="1"/>
      </rPr>
      <t xml:space="preserve">      </t>
    </r>
    <r>
      <rPr>
        <sz val="12"/>
        <rFont val="Calibri"/>
        <family val="2"/>
      </rPr>
      <t>Tiene giro agrícola (paltos y naranjas)</t>
    </r>
  </si>
  <si>
    <r>
      <t>·</t>
    </r>
    <r>
      <rPr>
        <sz val="7"/>
        <rFont val="Times New Roman"/>
        <family val="1"/>
      </rPr>
      <t xml:space="preserve">      </t>
    </r>
    <r>
      <rPr>
        <sz val="12"/>
        <rFont val="Calibri"/>
        <family val="2"/>
      </rPr>
      <t>Tiene tres predios ubicados en las siguientes localidades:</t>
    </r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</si>
  <si>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Calibri"/>
        <family val="2"/>
      </rPr>
      <t>Ciudad de Valdivia.</t>
    </r>
  </si>
  <si>
    <t>AVALUO TRIBUTABLE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</si>
  <si>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Calibri"/>
        <family val="2"/>
      </rPr>
      <t>Ciudad de Osorno.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</si>
  <si>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Calibri"/>
        <family val="2"/>
      </rPr>
      <t>Ciudad de San Fernando.</t>
    </r>
  </si>
  <si>
    <r>
      <t>·</t>
    </r>
    <r>
      <rPr>
        <sz val="7"/>
        <rFont val="Times New Roman"/>
        <family val="1"/>
      </rPr>
      <t xml:space="preserve">      </t>
    </r>
    <r>
      <rPr>
        <sz val="12"/>
        <rFont val="Calibri"/>
        <family val="2"/>
      </rPr>
      <t>También nos señalan que esta sociedad está compuesta de tres socios, con el siguiente porcentaje de distribución y participación.</t>
    </r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</si>
  <si>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Calibri"/>
        <family val="2"/>
      </rPr>
      <t>Margarita Rojas Jofre: 60%.</t>
    </r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</si>
  <si>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Calibri"/>
        <family val="2"/>
      </rPr>
      <t>Pedro Rojas Jofre: 40%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</si>
  <si>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Calibri"/>
        <family val="2"/>
      </rPr>
      <t>Viviana Rojas Jofre: 40%</t>
    </r>
  </si>
  <si>
    <r>
      <t>·</t>
    </r>
    <r>
      <rPr>
        <sz val="7"/>
        <rFont val="Times New Roman"/>
        <family val="1"/>
      </rPr>
      <t xml:space="preserve">      </t>
    </r>
    <r>
      <rPr>
        <sz val="12"/>
        <rFont val="Calibri"/>
        <family val="2"/>
      </rPr>
      <t>Los ingresos anuales son de  $210.000.000</t>
    </r>
  </si>
  <si>
    <r>
      <t>·</t>
    </r>
    <r>
      <rPr>
        <sz val="7"/>
        <rFont val="Times New Roman"/>
        <family val="1"/>
      </rPr>
      <t xml:space="preserve">      </t>
    </r>
    <r>
      <rPr>
        <sz val="12"/>
        <rFont val="Calibri"/>
        <family val="2"/>
      </rPr>
      <t>También nos adjunta datos de las contribuciones pagadas durante el año 2024.</t>
    </r>
  </si>
  <si>
    <t>DETERMINACION  DE RENTA PRESUNTA AT 2026</t>
  </si>
  <si>
    <t>CLIENTE : SOC AGRICOLA LOS PEPINOS LIMITADA</t>
  </si>
  <si>
    <t>RUT 77,444,890-8</t>
  </si>
  <si>
    <t>N° DE ROL</t>
  </si>
  <si>
    <t>CIUDAD</t>
  </si>
  <si>
    <t>19-31</t>
  </si>
  <si>
    <t>VALDIVIA</t>
  </si>
  <si>
    <t>20-33</t>
  </si>
  <si>
    <t>OSORNO</t>
  </si>
  <si>
    <t>34-98</t>
  </si>
  <si>
    <t>SAN FERNANDO</t>
  </si>
  <si>
    <t>DETERMINACION BASE IMPONIBLE  ( AGRICULTOR PROPIETARIO )</t>
  </si>
  <si>
    <t>DETERMINACION DE BASE IMPONIBLE</t>
  </si>
  <si>
    <t>10 % Sobre</t>
  </si>
  <si>
    <t>DETERMINACION DE IMPUESTOS</t>
  </si>
  <si>
    <t>25 % S</t>
  </si>
  <si>
    <t>MENOS: CONTRIBUCIONES PAGADAS</t>
  </si>
  <si>
    <t>IMPTO. A PAGAR</t>
  </si>
  <si>
    <t>CONTRIBUCIONES</t>
  </si>
  <si>
    <t>ROL AVALUO 19-31</t>
  </si>
  <si>
    <t>ROL AVALUO 34-98</t>
  </si>
  <si>
    <t>Total</t>
  </si>
  <si>
    <t>fact. Actualiz</t>
  </si>
  <si>
    <t>cs bs actual.</t>
  </si>
  <si>
    <t>1 CUOTA</t>
  </si>
  <si>
    <t>2 CUOTA</t>
  </si>
  <si>
    <t>3 CUOTA</t>
  </si>
  <si>
    <t>4 CUOTA</t>
  </si>
  <si>
    <t>TOTALES</t>
  </si>
  <si>
    <t>DETERMINACION  DE RENTA PRESUNTA AT 2023</t>
  </si>
  <si>
    <t>CLIENTE : AGRICOLA LOS FAROLES LIMITADA</t>
  </si>
  <si>
    <t>RUT 78,422,890-8</t>
  </si>
  <si>
    <t>IMPTO 1RA 25%</t>
  </si>
  <si>
    <t>CONTRIBUCIONES PAGADAS</t>
  </si>
  <si>
    <t>COMUNEROS</t>
  </si>
  <si>
    <t>RUT</t>
  </si>
  <si>
    <t>%</t>
  </si>
  <si>
    <t>ATRIBUCION</t>
  </si>
  <si>
    <t>CDTO CON Dº A DEV</t>
  </si>
  <si>
    <t>MARGARITA ROJAS</t>
  </si>
  <si>
    <t>06.222.532-2</t>
  </si>
  <si>
    <t>PEDRO ROJAS J</t>
  </si>
  <si>
    <t>12.534.868-9</t>
  </si>
  <si>
    <t>VIVIANA ROJAS J</t>
  </si>
  <si>
    <t>13.534.867-0</t>
  </si>
  <si>
    <t>TOTAL</t>
  </si>
  <si>
    <t>FACT ACT</t>
  </si>
  <si>
    <t>CONTRI VALOR ACT</t>
  </si>
  <si>
    <t>ABRIL</t>
  </si>
  <si>
    <t/>
  </si>
  <si>
    <t>JUNIO</t>
  </si>
  <si>
    <t>SEPTIEMBRE</t>
  </si>
  <si>
    <t>NOVIEMBRE</t>
  </si>
  <si>
    <t>SAN FELIPE ABRIL DE 2023</t>
  </si>
  <si>
    <t>CODIGO SII</t>
  </si>
  <si>
    <t>SAN FELIPE MARZO 2026</t>
  </si>
  <si>
    <t>Don Héctor Segura Cataldo, Rep. Legal de Transporte Héctor Segura Cataldo E.I.R.L. nos contacta ya que necesita que le declaremos la renta año tributario 2026.</t>
  </si>
  <si>
    <t xml:space="preserve">Nos señala que tiene actividad de transporte de carga por carretera, posee un 1 tracto camión marca freightliner mod. FDL-120 año 2006.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</si>
</sst>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&quot;$&quot;* #,##0_-;\-&quot;$&quot;* #,##0_-;_-&quot;$&quot;* &quot;-&quot;_-;_-@_-"/>
    <numFmt numFmtId="43" formatCode="_-* #,##0.00_-;\-* #,##0.00_-;_-* &quot;-&quot;??_-;_-@_-"/>
    <numFmt numFmtId="164" formatCode="_-* #,##0_-;\-* #,##0_-;_-* &quot;-&quot;??_-;_-@_-"/>
    <numFmt numFmtId="165" formatCode="_-* #,##0\ _€_-;\-* #,##0\ _€_-;_-* &quot;-&quot;??\ _€_-;_-@_-"/>
    <numFmt numFmtId="166" formatCode="_-[$$-340A]\ * #,##0_-;\-[$$-340A]\ * #,##0_-;_-[$$-340A]\ * &quot;-&quot;_-;_-@_-"/>
    <numFmt numFmtId="167" formatCode="_-* #,##0\ _€_-;\-* #,##0\ _€_-;_-* &quot;-&quot;\ _€_-;_-@_-"/>
    <numFmt numFmtId="169" formatCode="_ [$$-340A]* #,##0_ ;_ [$$-340A]* \-#,##0_ ;_ [$$-340A]* &quot;-&quot;??_ ;_ @_ "/>
    <numFmt numFmtId="171" formatCode="_-* #,##0.000\ _€_-;\-* #,##0.000\ _€_-;_-* &quot;-&quot;??\ _€_-;_-@_-"/>
    <numFmt numFmtId="172" formatCode="0.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4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u/>
      <sz val="11"/>
      <name val="Arial"/>
      <family val="2"/>
    </font>
    <font>
      <b/>
      <u/>
      <sz val="10"/>
      <color rgb="FFFF0000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u/>
      <sz val="8"/>
      <name val="Arial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name val="Calibri"/>
      <family val="2"/>
    </font>
    <font>
      <sz val="12"/>
      <name val="Symbol"/>
      <charset val="2"/>
    </font>
    <font>
      <sz val="7"/>
      <name val="Times New Roman"/>
      <family val="1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8"/>
      <name val="Arial"/>
      <family val="2"/>
    </font>
    <font>
      <b/>
      <u/>
      <sz val="9"/>
      <name val="Arial"/>
      <family val="2"/>
    </font>
    <font>
      <sz val="11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69">
    <xf numFmtId="0" fontId="0" fillId="0" borderId="0" xfId="0"/>
    <xf numFmtId="0" fontId="5" fillId="2" borderId="0" xfId="0" applyFont="1" applyFill="1"/>
    <xf numFmtId="0" fontId="0" fillId="2" borderId="0" xfId="0" applyFill="1"/>
    <xf numFmtId="0" fontId="4" fillId="2" borderId="2" xfId="0" applyFont="1" applyFill="1" applyBorder="1"/>
    <xf numFmtId="0" fontId="4" fillId="2" borderId="3" xfId="0" applyFont="1" applyFill="1" applyBorder="1"/>
    <xf numFmtId="0" fontId="4" fillId="2" borderId="4" xfId="0" applyFont="1" applyFill="1" applyBorder="1"/>
    <xf numFmtId="0" fontId="4" fillId="2" borderId="6" xfId="0" applyFont="1" applyFill="1" applyBorder="1"/>
    <xf numFmtId="0" fontId="4" fillId="2" borderId="0" xfId="0" applyFont="1" applyFill="1"/>
    <xf numFmtId="0" fontId="4" fillId="2" borderId="7" xfId="0" applyFont="1" applyFill="1" applyBorder="1"/>
    <xf numFmtId="0" fontId="4" fillId="2" borderId="8" xfId="0" applyFont="1" applyFill="1" applyBorder="1"/>
    <xf numFmtId="0" fontId="4" fillId="2" borderId="9" xfId="0" applyFont="1" applyFill="1" applyBorder="1"/>
    <xf numFmtId="0" fontId="4" fillId="2" borderId="10" xfId="0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left"/>
    </xf>
    <xf numFmtId="0" fontId="0" fillId="2" borderId="1" xfId="0" applyFill="1" applyBorder="1"/>
    <xf numFmtId="164" fontId="0" fillId="2" borderId="1" xfId="1" applyNumberFormat="1" applyFont="1" applyFill="1" applyBorder="1"/>
    <xf numFmtId="164" fontId="0" fillId="2" borderId="5" xfId="1" applyNumberFormat="1" applyFont="1" applyFill="1" applyBorder="1"/>
    <xf numFmtId="164" fontId="0" fillId="2" borderId="0" xfId="0" applyNumberFormat="1" applyFill="1"/>
    <xf numFmtId="0" fontId="2" fillId="2" borderId="0" xfId="0" applyFont="1" applyFill="1"/>
    <xf numFmtId="164" fontId="2" fillId="2" borderId="9" xfId="1" applyNumberFormat="1" applyFont="1" applyFill="1" applyBorder="1"/>
    <xf numFmtId="0" fontId="0" fillId="2" borderId="9" xfId="0" applyFill="1" applyBorder="1"/>
    <xf numFmtId="164" fontId="0" fillId="2" borderId="9" xfId="1" applyNumberFormat="1" applyFont="1" applyFill="1" applyBorder="1"/>
    <xf numFmtId="164" fontId="0" fillId="2" borderId="0" xfId="1" applyNumberFormat="1" applyFont="1" applyFill="1"/>
    <xf numFmtId="164" fontId="0" fillId="2" borderId="11" xfId="1" applyNumberFormat="1" applyFont="1" applyFill="1" applyBorder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0" fillId="2" borderId="1" xfId="0" applyFill="1" applyBorder="1" applyAlignment="1">
      <alignment horizontal="center"/>
    </xf>
    <xf numFmtId="165" fontId="0" fillId="2" borderId="1" xfId="1" applyNumberFormat="1" applyFont="1" applyFill="1" applyBorder="1"/>
    <xf numFmtId="0" fontId="0" fillId="2" borderId="1" xfId="0" applyFill="1" applyBorder="1" applyAlignment="1">
      <alignment horizontal="left"/>
    </xf>
    <xf numFmtId="166" fontId="0" fillId="2" borderId="1" xfId="0" applyNumberFormat="1" applyFill="1" applyBorder="1"/>
    <xf numFmtId="0" fontId="11" fillId="2" borderId="1" xfId="0" applyFont="1" applyFill="1" applyBorder="1"/>
    <xf numFmtId="166" fontId="11" fillId="2" borderId="1" xfId="0" applyNumberFormat="1" applyFont="1" applyFill="1" applyBorder="1"/>
    <xf numFmtId="0" fontId="12" fillId="2" borderId="0" xfId="0" applyFont="1" applyFill="1"/>
    <xf numFmtId="166" fontId="12" fillId="2" borderId="0" xfId="0" applyNumberFormat="1" applyFont="1" applyFill="1"/>
    <xf numFmtId="165" fontId="7" fillId="2" borderId="0" xfId="1" applyNumberFormat="1" applyFont="1" applyFill="1" applyBorder="1"/>
    <xf numFmtId="0" fontId="10" fillId="2" borderId="0" xfId="0" applyFont="1" applyFill="1"/>
    <xf numFmtId="0" fontId="13" fillId="2" borderId="0" xfId="0" applyFont="1" applyFill="1"/>
    <xf numFmtId="167" fontId="14" fillId="2" borderId="0" xfId="0" applyNumberFormat="1" applyFont="1" applyFill="1"/>
    <xf numFmtId="166" fontId="14" fillId="2" borderId="0" xfId="0" applyNumberFormat="1" applyFont="1" applyFill="1"/>
    <xf numFmtId="0" fontId="0" fillId="2" borderId="2" xfId="0" applyFill="1" applyBorder="1"/>
    <xf numFmtId="0" fontId="15" fillId="2" borderId="3" xfId="0" applyFont="1" applyFill="1" applyBorder="1"/>
    <xf numFmtId="0" fontId="16" fillId="2" borderId="3" xfId="0" applyFont="1" applyFill="1" applyBorder="1"/>
    <xf numFmtId="0" fontId="0" fillId="2" borderId="4" xfId="0" applyFill="1" applyBorder="1"/>
    <xf numFmtId="0" fontId="10" fillId="2" borderId="12" xfId="0" applyFont="1" applyFill="1" applyBorder="1"/>
    <xf numFmtId="0" fontId="0" fillId="2" borderId="13" xfId="0" applyFill="1" applyBorder="1"/>
    <xf numFmtId="165" fontId="0" fillId="2" borderId="14" xfId="1" applyNumberFormat="1" applyFont="1" applyFill="1" applyBorder="1"/>
    <xf numFmtId="165" fontId="0" fillId="2" borderId="15" xfId="1" applyNumberFormat="1" applyFont="1" applyFill="1" applyBorder="1"/>
    <xf numFmtId="0" fontId="0" fillId="2" borderId="8" xfId="0" applyFill="1" applyBorder="1"/>
    <xf numFmtId="0" fontId="10" fillId="2" borderId="9" xfId="0" applyFont="1" applyFill="1" applyBorder="1"/>
    <xf numFmtId="0" fontId="0" fillId="2" borderId="10" xfId="0" applyFill="1" applyBorder="1"/>
    <xf numFmtId="0" fontId="18" fillId="2" borderId="0" xfId="0" applyFont="1" applyFill="1"/>
    <xf numFmtId="0" fontId="19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/>
    </xf>
    <xf numFmtId="0" fontId="19" fillId="2" borderId="0" xfId="0" applyFont="1" applyFill="1"/>
    <xf numFmtId="0" fontId="7" fillId="2" borderId="0" xfId="0" applyFont="1" applyFill="1" applyAlignment="1">
      <alignment horizontal="center"/>
    </xf>
    <xf numFmtId="0" fontId="20" fillId="2" borderId="0" xfId="0" applyFont="1" applyFill="1" applyAlignment="1">
      <alignment vertical="center"/>
    </xf>
    <xf numFmtId="0" fontId="21" fillId="2" borderId="0" xfId="0" applyFont="1" applyFill="1" applyAlignment="1">
      <alignment horizontal="left" vertical="center" indent="4"/>
    </xf>
    <xf numFmtId="0" fontId="20" fillId="2" borderId="0" xfId="0" applyFont="1" applyFill="1" applyAlignment="1">
      <alignment horizontal="left" vertical="center" indent="11"/>
    </xf>
    <xf numFmtId="0" fontId="0" fillId="2" borderId="16" xfId="0" applyFill="1" applyBorder="1"/>
    <xf numFmtId="0" fontId="10" fillId="2" borderId="17" xfId="0" applyFont="1" applyFill="1" applyBorder="1"/>
    <xf numFmtId="169" fontId="0" fillId="2" borderId="18" xfId="2" applyNumberFormat="1" applyFont="1" applyFill="1" applyBorder="1"/>
    <xf numFmtId="0" fontId="0" fillId="2" borderId="19" xfId="0" applyFill="1" applyBorder="1"/>
    <xf numFmtId="0" fontId="10" fillId="2" borderId="1" xfId="0" applyFont="1" applyFill="1" applyBorder="1"/>
    <xf numFmtId="169" fontId="0" fillId="2" borderId="20" xfId="2" applyNumberFormat="1" applyFont="1" applyFill="1" applyBorder="1"/>
    <xf numFmtId="0" fontId="0" fillId="2" borderId="21" xfId="0" applyFill="1" applyBorder="1"/>
    <xf numFmtId="0" fontId="10" fillId="2" borderId="22" xfId="0" applyFont="1" applyFill="1" applyBorder="1"/>
    <xf numFmtId="169" fontId="0" fillId="2" borderId="23" xfId="2" applyNumberFormat="1" applyFont="1" applyFill="1" applyBorder="1"/>
    <xf numFmtId="169" fontId="0" fillId="2" borderId="0" xfId="2" applyNumberFormat="1" applyFont="1" applyFill="1" applyBorder="1"/>
    <xf numFmtId="0" fontId="20" fillId="2" borderId="0" xfId="0" applyFont="1" applyFill="1" applyAlignment="1">
      <alignment horizontal="left" vertical="center" indent="8"/>
    </xf>
    <xf numFmtId="0" fontId="12" fillId="2" borderId="12" xfId="0" applyFont="1" applyFill="1" applyBorder="1"/>
    <xf numFmtId="0" fontId="8" fillId="2" borderId="13" xfId="0" applyFont="1" applyFill="1" applyBorder="1"/>
    <xf numFmtId="0" fontId="9" fillId="2" borderId="13" xfId="0" applyFont="1" applyFill="1" applyBorder="1"/>
    <xf numFmtId="0" fontId="7" fillId="2" borderId="24" xfId="0" applyFont="1" applyFill="1" applyBorder="1"/>
    <xf numFmtId="0" fontId="7" fillId="2" borderId="25" xfId="0" applyFont="1" applyFill="1" applyBorder="1" applyAlignment="1">
      <alignment horizontal="center"/>
    </xf>
    <xf numFmtId="0" fontId="7" fillId="2" borderId="26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0" fillId="2" borderId="28" xfId="0" applyFill="1" applyBorder="1"/>
    <xf numFmtId="0" fontId="0" fillId="2" borderId="29" xfId="0" applyFill="1" applyBorder="1"/>
    <xf numFmtId="0" fontId="0" fillId="2" borderId="30" xfId="0" applyFill="1" applyBorder="1"/>
    <xf numFmtId="0" fontId="10" fillId="2" borderId="19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166" fontId="0" fillId="2" borderId="20" xfId="0" applyNumberFormat="1" applyFill="1" applyBorder="1"/>
    <xf numFmtId="0" fontId="10" fillId="2" borderId="31" xfId="0" applyFont="1" applyFill="1" applyBorder="1" applyAlignment="1">
      <alignment horizontal="center"/>
    </xf>
    <xf numFmtId="0" fontId="10" fillId="2" borderId="32" xfId="0" applyFont="1" applyFill="1" applyBorder="1"/>
    <xf numFmtId="0" fontId="0" fillId="2" borderId="32" xfId="0" applyFill="1" applyBorder="1"/>
    <xf numFmtId="166" fontId="0" fillId="2" borderId="33" xfId="0" applyNumberFormat="1" applyFill="1" applyBorder="1"/>
    <xf numFmtId="0" fontId="0" fillId="2" borderId="25" xfId="0" applyFill="1" applyBorder="1"/>
    <xf numFmtId="0" fontId="0" fillId="2" borderId="26" xfId="0" applyFill="1" applyBorder="1"/>
    <xf numFmtId="0" fontId="14" fillId="2" borderId="26" xfId="0" applyFont="1" applyFill="1" applyBorder="1"/>
    <xf numFmtId="0" fontId="11" fillId="2" borderId="26" xfId="0" applyFont="1" applyFill="1" applyBorder="1"/>
    <xf numFmtId="166" fontId="11" fillId="2" borderId="27" xfId="0" applyNumberFormat="1" applyFont="1" applyFill="1" applyBorder="1"/>
    <xf numFmtId="0" fontId="15" fillId="2" borderId="0" xfId="0" applyFont="1" applyFill="1"/>
    <xf numFmtId="167" fontId="23" fillId="2" borderId="0" xfId="0" applyNumberFormat="1" applyFont="1" applyFill="1"/>
    <xf numFmtId="166" fontId="14" fillId="2" borderId="34" xfId="0" applyNumberFormat="1" applyFont="1" applyFill="1" applyBorder="1"/>
    <xf numFmtId="0" fontId="24" fillId="2" borderId="0" xfId="0" applyFont="1" applyFill="1"/>
    <xf numFmtId="167" fontId="25" fillId="2" borderId="0" xfId="0" applyNumberFormat="1" applyFont="1" applyFill="1"/>
    <xf numFmtId="167" fontId="14" fillId="2" borderId="35" xfId="0" applyNumberFormat="1" applyFont="1" applyFill="1" applyBorder="1"/>
    <xf numFmtId="167" fontId="14" fillId="2" borderId="11" xfId="0" applyNumberFormat="1" applyFont="1" applyFill="1" applyBorder="1"/>
    <xf numFmtId="0" fontId="26" fillId="2" borderId="25" xfId="0" applyFont="1" applyFill="1" applyBorder="1"/>
    <xf numFmtId="0" fontId="23" fillId="2" borderId="26" xfId="0" applyFont="1" applyFill="1" applyBorder="1" applyAlignment="1">
      <alignment horizontal="center"/>
    </xf>
    <xf numFmtId="0" fontId="26" fillId="2" borderId="26" xfId="0" applyFont="1" applyFill="1" applyBorder="1" applyAlignment="1">
      <alignment horizontal="center"/>
    </xf>
    <xf numFmtId="0" fontId="7" fillId="2" borderId="27" xfId="0" applyFont="1" applyFill="1" applyBorder="1"/>
    <xf numFmtId="0" fontId="0" fillId="2" borderId="29" xfId="0" applyFill="1" applyBorder="1" applyAlignment="1">
      <alignment horizontal="center"/>
    </xf>
    <xf numFmtId="165" fontId="10" fillId="2" borderId="29" xfId="1" applyNumberFormat="1" applyFont="1" applyFill="1" applyBorder="1"/>
    <xf numFmtId="171" fontId="10" fillId="2" borderId="29" xfId="1" applyNumberFormat="1" applyFont="1" applyFill="1" applyBorder="1" applyAlignment="1">
      <alignment horizontal="left"/>
    </xf>
    <xf numFmtId="171" fontId="10" fillId="2" borderId="1" xfId="1" applyNumberFormat="1" applyFont="1" applyFill="1" applyBorder="1" applyAlignment="1">
      <alignment horizontal="left"/>
    </xf>
    <xf numFmtId="165" fontId="10" fillId="2" borderId="1" xfId="1" applyNumberFormat="1" applyFont="1" applyFill="1" applyBorder="1"/>
    <xf numFmtId="0" fontId="0" fillId="2" borderId="32" xfId="0" applyFill="1" applyBorder="1" applyAlignment="1">
      <alignment horizontal="center"/>
    </xf>
    <xf numFmtId="165" fontId="10" fillId="2" borderId="36" xfId="1" applyNumberFormat="1" applyFont="1" applyFill="1" applyBorder="1"/>
    <xf numFmtId="171" fontId="10" fillId="2" borderId="32" xfId="1" applyNumberFormat="1" applyFont="1" applyFill="1" applyBorder="1" applyAlignment="1">
      <alignment horizontal="left"/>
    </xf>
    <xf numFmtId="165" fontId="10" fillId="2" borderId="32" xfId="1" applyNumberFormat="1" applyFont="1" applyFill="1" applyBorder="1"/>
    <xf numFmtId="165" fontId="7" fillId="2" borderId="26" xfId="1" applyNumberFormat="1" applyFont="1" applyFill="1" applyBorder="1"/>
    <xf numFmtId="171" fontId="7" fillId="2" borderId="26" xfId="1" applyNumberFormat="1" applyFont="1" applyFill="1" applyBorder="1" applyAlignment="1">
      <alignment horizontal="left"/>
    </xf>
    <xf numFmtId="165" fontId="7" fillId="2" borderId="27" xfId="1" applyNumberFormat="1" applyFont="1" applyFill="1" applyBorder="1"/>
    <xf numFmtId="171" fontId="7" fillId="2" borderId="0" xfId="1" applyNumberFormat="1" applyFont="1" applyFill="1" applyBorder="1" applyAlignment="1">
      <alignment horizontal="left"/>
    </xf>
    <xf numFmtId="0" fontId="26" fillId="2" borderId="0" xfId="0" applyFont="1" applyFill="1"/>
    <xf numFmtId="0" fontId="0" fillId="2" borderId="0" xfId="0" applyFill="1" applyAlignment="1">
      <alignment horizontal="center"/>
    </xf>
    <xf numFmtId="165" fontId="10" fillId="2" borderId="0" xfId="1" applyNumberFormat="1" applyFont="1" applyFill="1" applyBorder="1"/>
    <xf numFmtId="171" fontId="10" fillId="2" borderId="0" xfId="1" applyNumberFormat="1" applyFont="1" applyFill="1" applyBorder="1" applyAlignment="1">
      <alignment horizontal="left"/>
    </xf>
    <xf numFmtId="0" fontId="27" fillId="2" borderId="2" xfId="0" applyFont="1" applyFill="1" applyBorder="1" applyAlignment="1">
      <alignment vertical="center"/>
    </xf>
    <xf numFmtId="0" fontId="27" fillId="2" borderId="3" xfId="0" applyFont="1" applyFill="1" applyBorder="1" applyAlignment="1">
      <alignment vertical="center"/>
    </xf>
    <xf numFmtId="0" fontId="23" fillId="2" borderId="3" xfId="0" applyFont="1" applyFill="1" applyBorder="1" applyAlignment="1">
      <alignment vertical="center"/>
    </xf>
    <xf numFmtId="0" fontId="23" fillId="2" borderId="0" xfId="0" applyFont="1" applyFill="1" applyAlignment="1">
      <alignment vertical="center"/>
    </xf>
    <xf numFmtId="0" fontId="28" fillId="2" borderId="0" xfId="0" applyFont="1" applyFill="1"/>
    <xf numFmtId="0" fontId="29" fillId="2" borderId="6" xfId="0" applyFont="1" applyFill="1" applyBorder="1" applyAlignment="1">
      <alignment vertical="center"/>
    </xf>
    <xf numFmtId="0" fontId="29" fillId="2" borderId="0" xfId="0" applyFont="1" applyFill="1" applyAlignment="1">
      <alignment vertical="center"/>
    </xf>
    <xf numFmtId="0" fontId="27" fillId="2" borderId="6" xfId="0" applyFont="1" applyFill="1" applyBorder="1" applyAlignment="1">
      <alignment vertical="center"/>
    </xf>
    <xf numFmtId="0" fontId="27" fillId="2" borderId="0" xfId="0" applyFont="1" applyFill="1" applyAlignment="1">
      <alignment vertical="center"/>
    </xf>
    <xf numFmtId="0" fontId="30" fillId="2" borderId="0" xfId="0" applyFont="1" applyFill="1" applyAlignment="1">
      <alignment vertical="center"/>
    </xf>
    <xf numFmtId="0" fontId="29" fillId="2" borderId="1" xfId="0" applyFont="1" applyFill="1" applyBorder="1" applyAlignment="1">
      <alignment vertical="center"/>
    </xf>
    <xf numFmtId="0" fontId="29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vertical="center"/>
    </xf>
    <xf numFmtId="166" fontId="23" fillId="2" borderId="1" xfId="0" applyNumberFormat="1" applyFont="1" applyFill="1" applyBorder="1" applyAlignment="1">
      <alignment vertical="center"/>
    </xf>
    <xf numFmtId="167" fontId="23" fillId="2" borderId="0" xfId="0" applyNumberFormat="1" applyFont="1" applyFill="1" applyAlignment="1">
      <alignment vertical="center"/>
    </xf>
    <xf numFmtId="166" fontId="23" fillId="2" borderId="0" xfId="0" applyNumberFormat="1" applyFont="1" applyFill="1" applyAlignment="1">
      <alignment vertical="center"/>
    </xf>
    <xf numFmtId="9" fontId="29" fillId="2" borderId="0" xfId="0" applyNumberFormat="1" applyFont="1" applyFill="1" applyAlignment="1">
      <alignment horizontal="center" vertical="center"/>
    </xf>
    <xf numFmtId="0" fontId="31" fillId="2" borderId="6" xfId="0" applyFont="1" applyFill="1" applyBorder="1" applyAlignment="1">
      <alignment horizontal="right" vertical="center"/>
    </xf>
    <xf numFmtId="0" fontId="31" fillId="2" borderId="0" xfId="0" applyFont="1" applyFill="1" applyAlignment="1">
      <alignment vertical="center"/>
    </xf>
    <xf numFmtId="167" fontId="32" fillId="2" borderId="0" xfId="0" applyNumberFormat="1" applyFont="1" applyFill="1" applyAlignment="1">
      <alignment vertical="center"/>
    </xf>
    <xf numFmtId="0" fontId="29" fillId="2" borderId="12" xfId="0" applyFont="1" applyFill="1" applyBorder="1" applyAlignment="1">
      <alignment vertical="center"/>
    </xf>
    <xf numFmtId="0" fontId="29" fillId="2" borderId="13" xfId="0" applyFont="1" applyFill="1" applyBorder="1" applyAlignment="1">
      <alignment vertical="center"/>
    </xf>
    <xf numFmtId="167" fontId="23" fillId="2" borderId="24" xfId="0" applyNumberFormat="1" applyFont="1" applyFill="1" applyBorder="1" applyAlignment="1">
      <alignment vertical="center"/>
    </xf>
    <xf numFmtId="165" fontId="29" fillId="2" borderId="0" xfId="1" applyNumberFormat="1" applyFont="1" applyFill="1" applyBorder="1" applyAlignment="1">
      <alignment vertical="center"/>
    </xf>
    <xf numFmtId="0" fontId="23" fillId="2" borderId="25" xfId="0" applyFont="1" applyFill="1" applyBorder="1" applyAlignment="1">
      <alignment vertical="center"/>
    </xf>
    <xf numFmtId="0" fontId="23" fillId="2" borderId="26" xfId="0" applyFont="1" applyFill="1" applyBorder="1" applyAlignment="1">
      <alignment vertical="center"/>
    </xf>
    <xf numFmtId="0" fontId="23" fillId="2" borderId="26" xfId="0" applyFont="1" applyFill="1" applyBorder="1" applyAlignment="1">
      <alignment horizontal="center" vertical="center"/>
    </xf>
    <xf numFmtId="0" fontId="23" fillId="2" borderId="27" xfId="0" applyFont="1" applyFill="1" applyBorder="1" applyAlignment="1">
      <alignment horizontal="center" vertical="center"/>
    </xf>
    <xf numFmtId="0" fontId="29" fillId="2" borderId="29" xfId="0" applyFont="1" applyFill="1" applyBorder="1" applyAlignment="1">
      <alignment vertical="center"/>
    </xf>
    <xf numFmtId="10" fontId="29" fillId="2" borderId="29" xfId="0" applyNumberFormat="1" applyFont="1" applyFill="1" applyBorder="1" applyAlignment="1">
      <alignment horizontal="center" vertical="center"/>
    </xf>
    <xf numFmtId="165" fontId="29" fillId="2" borderId="29" xfId="1" applyNumberFormat="1" applyFont="1" applyFill="1" applyBorder="1" applyAlignment="1">
      <alignment vertical="center"/>
    </xf>
    <xf numFmtId="10" fontId="29" fillId="2" borderId="1" xfId="0" applyNumberFormat="1" applyFont="1" applyFill="1" applyBorder="1" applyAlignment="1">
      <alignment horizontal="center" vertical="center"/>
    </xf>
    <xf numFmtId="165" fontId="29" fillId="2" borderId="1" xfId="1" applyNumberFormat="1" applyFont="1" applyFill="1" applyBorder="1" applyAlignment="1">
      <alignment vertical="center"/>
    </xf>
    <xf numFmtId="165" fontId="23" fillId="2" borderId="1" xfId="0" applyNumberFormat="1" applyFont="1" applyFill="1" applyBorder="1" applyAlignment="1">
      <alignment vertical="center"/>
    </xf>
    <xf numFmtId="165" fontId="14" fillId="2" borderId="0" xfId="1" applyNumberFormat="1" applyFont="1" applyFill="1" applyBorder="1"/>
    <xf numFmtId="0" fontId="29" fillId="2" borderId="6" xfId="0" applyFont="1" applyFill="1" applyBorder="1" applyAlignment="1">
      <alignment horizontal="center" vertical="center"/>
    </xf>
    <xf numFmtId="171" fontId="29" fillId="2" borderId="0" xfId="1" applyNumberFormat="1" applyFont="1" applyFill="1" applyBorder="1" applyAlignment="1">
      <alignment horizontal="left" vertical="center"/>
    </xf>
    <xf numFmtId="165" fontId="28" fillId="2" borderId="0" xfId="1" applyNumberFormat="1" applyFont="1" applyFill="1" applyBorder="1"/>
    <xf numFmtId="0" fontId="23" fillId="2" borderId="1" xfId="0" applyFont="1" applyFill="1" applyBorder="1" applyAlignment="1">
      <alignment horizontal="center" vertical="center"/>
    </xf>
    <xf numFmtId="172" fontId="29" fillId="2" borderId="1" xfId="1" applyNumberFormat="1" applyFont="1" applyFill="1" applyBorder="1" applyAlignment="1">
      <alignment horizontal="right" vertical="top"/>
    </xf>
    <xf numFmtId="165" fontId="29" fillId="2" borderId="1" xfId="1" quotePrefix="1" applyNumberFormat="1" applyFont="1" applyFill="1" applyBorder="1" applyAlignment="1">
      <alignment vertical="center"/>
    </xf>
    <xf numFmtId="172" fontId="0" fillId="2" borderId="1" xfId="0" applyNumberFormat="1" applyFill="1" applyBorder="1" applyAlignment="1">
      <alignment horizontal="right" vertical="top"/>
    </xf>
    <xf numFmtId="165" fontId="28" fillId="2" borderId="0" xfId="1" applyNumberFormat="1" applyFont="1" applyFill="1"/>
    <xf numFmtId="165" fontId="23" fillId="2" borderId="1" xfId="1" applyNumberFormat="1" applyFont="1" applyFill="1" applyBorder="1" applyAlignment="1">
      <alignment vertical="center"/>
    </xf>
    <xf numFmtId="171" fontId="23" fillId="2" borderId="1" xfId="1" applyNumberFormat="1" applyFont="1" applyFill="1" applyBorder="1" applyAlignment="1">
      <alignment horizontal="left" vertical="center"/>
    </xf>
    <xf numFmtId="165" fontId="0" fillId="2" borderId="0" xfId="0" applyNumberFormat="1" applyFill="1"/>
    <xf numFmtId="167" fontId="0" fillId="2" borderId="0" xfId="0" applyNumberFormat="1" applyFill="1"/>
    <xf numFmtId="0" fontId="0" fillId="2" borderId="0" xfId="0" applyFill="1" applyAlignment="1">
      <alignment vertical="center"/>
    </xf>
  </cellXfs>
  <cellStyles count="3">
    <cellStyle name="Millares" xfId="1" builtinId="3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50800</xdr:rowOff>
    </xdr:from>
    <xdr:to>
      <xdr:col>18</xdr:col>
      <xdr:colOff>138280</xdr:colOff>
      <xdr:row>43</xdr:row>
      <xdr:rowOff>139700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0DE8E06-0D95-1E3A-B72A-FE7803216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0800"/>
          <a:ext cx="14997280" cy="828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25400</xdr:rowOff>
    </xdr:from>
    <xdr:to>
      <xdr:col>16</xdr:col>
      <xdr:colOff>115580</xdr:colOff>
      <xdr:row>41</xdr:row>
      <xdr:rowOff>12700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4AC3415-218C-1B0F-3141-80C9F93FD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5900"/>
          <a:ext cx="13323580" cy="7607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105833</xdr:rowOff>
    </xdr:from>
    <xdr:to>
      <xdr:col>16</xdr:col>
      <xdr:colOff>267456</xdr:colOff>
      <xdr:row>86</xdr:row>
      <xdr:rowOff>84667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864CEAD-3DDF-0F10-43EE-740508C7F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297333"/>
          <a:ext cx="13475456" cy="81703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fresiacarrasco/Downloads/CLASE%20RENTA%20PRESUNTA.%20AGRICOLA.xls" TargetMode="External"/><Relationship Id="rId1" Type="http://schemas.openxmlformats.org/officeDocument/2006/relationships/externalLinkPath" Target="/Users/fresiacarrasco/Downloads/CLASE%20RENTA%20PRESUNTA.%20AGRICOL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TERMINACION BASE RENTA PRESUN"/>
      <sheetName val="DJ 1943 2025"/>
      <sheetName val="ANEXOS"/>
    </sheetNames>
    <sheetDataSet>
      <sheetData sheetId="0">
        <row r="50">
          <cell r="B50" t="str">
            <v>ROL AVALUO 19-31</v>
          </cell>
          <cell r="C50" t="str">
            <v>ROL AVALUO 34-98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E69"/>
  <sheetViews>
    <sheetView topLeftCell="A4" zoomScale="90" zoomScaleNormal="90" workbookViewId="0">
      <selection activeCell="A6" sqref="A6"/>
    </sheetView>
  </sheetViews>
  <sheetFormatPr baseColWidth="10" defaultRowHeight="15" x14ac:dyDescent="0.2"/>
  <cols>
    <col min="2" max="2" width="45.83203125" bestFit="1" customWidth="1"/>
    <col min="3" max="3" width="14.5" bestFit="1" customWidth="1"/>
    <col min="4" max="4" width="25.6640625" customWidth="1"/>
    <col min="5" max="5" width="18" customWidth="1"/>
  </cols>
  <sheetData>
    <row r="1" spans="1:5" s="2" customFormat="1" x14ac:dyDescent="0.2"/>
    <row r="2" spans="1:5" s="2" customFormat="1" ht="21" x14ac:dyDescent="0.25">
      <c r="D2" s="55" t="s">
        <v>38</v>
      </c>
    </row>
    <row r="3" spans="1:5" s="2" customFormat="1" x14ac:dyDescent="0.2"/>
    <row r="4" spans="1:5" s="54" customFormat="1" ht="19" x14ac:dyDescent="0.25">
      <c r="A4" s="54" t="s">
        <v>111</v>
      </c>
    </row>
    <row r="5" spans="1:5" s="54" customFormat="1" ht="19" x14ac:dyDescent="0.25">
      <c r="A5" s="54" t="s">
        <v>112</v>
      </c>
    </row>
    <row r="6" spans="1:5" s="54" customFormat="1" ht="19" x14ac:dyDescent="0.25">
      <c r="A6" s="54" t="s">
        <v>36</v>
      </c>
    </row>
    <row r="7" spans="1:5" s="54" customFormat="1" ht="19" x14ac:dyDescent="0.25">
      <c r="A7" s="54" t="s">
        <v>37</v>
      </c>
    </row>
    <row r="8" spans="1:5" s="2" customFormat="1" x14ac:dyDescent="0.2"/>
    <row r="9" spans="1:5" s="2" customFormat="1" x14ac:dyDescent="0.2"/>
    <row r="10" spans="1:5" s="2" customFormat="1" x14ac:dyDescent="0.2"/>
    <row r="11" spans="1:5" s="2" customFormat="1" x14ac:dyDescent="0.2"/>
    <row r="12" spans="1:5" s="2" customFormat="1" x14ac:dyDescent="0.2"/>
    <row r="13" spans="1:5" s="2" customFormat="1" x14ac:dyDescent="0.2"/>
    <row r="14" spans="1:5" s="2" customFormat="1" x14ac:dyDescent="0.2"/>
    <row r="15" spans="1:5" s="2" customFormat="1" ht="18" x14ac:dyDescent="0.2">
      <c r="A15" s="24" t="s">
        <v>55</v>
      </c>
      <c r="B15" s="24"/>
      <c r="C15" s="24"/>
      <c r="D15" s="25"/>
      <c r="E15" s="25"/>
    </row>
    <row r="16" spans="1:5" s="2" customFormat="1" x14ac:dyDescent="0.2"/>
    <row r="17" spans="1:5" s="2" customFormat="1" ht="16" x14ac:dyDescent="0.2">
      <c r="A17" s="26" t="s">
        <v>19</v>
      </c>
      <c r="B17" s="26"/>
      <c r="C17" s="26"/>
      <c r="D17" s="27"/>
    </row>
    <row r="18" spans="1:5" s="2" customFormat="1" x14ac:dyDescent="0.2"/>
    <row r="19" spans="1:5" s="2" customFormat="1" x14ac:dyDescent="0.2">
      <c r="A19" s="14" t="s">
        <v>20</v>
      </c>
      <c r="B19" s="28" t="s">
        <v>21</v>
      </c>
      <c r="C19" s="14"/>
      <c r="D19" s="14"/>
      <c r="E19" s="28" t="s">
        <v>11</v>
      </c>
    </row>
    <row r="20" spans="1:5" s="2" customFormat="1" x14ac:dyDescent="0.2">
      <c r="A20" s="14" t="s">
        <v>22</v>
      </c>
      <c r="B20" s="14" t="s">
        <v>23</v>
      </c>
      <c r="C20" s="14"/>
      <c r="D20" s="14"/>
      <c r="E20" s="29">
        <v>0</v>
      </c>
    </row>
    <row r="21" spans="1:5" s="2" customFormat="1" x14ac:dyDescent="0.2">
      <c r="A21" s="28"/>
      <c r="B21" s="30" t="s">
        <v>24</v>
      </c>
      <c r="C21" s="14"/>
      <c r="D21" s="14"/>
      <c r="E21" s="31"/>
    </row>
    <row r="22" spans="1:5" s="2" customFormat="1" x14ac:dyDescent="0.2">
      <c r="A22" s="28"/>
      <c r="B22" s="30" t="s">
        <v>25</v>
      </c>
      <c r="C22" s="14"/>
      <c r="D22" s="14"/>
      <c r="E22" s="31"/>
    </row>
    <row r="23" spans="1:5" s="2" customFormat="1" x14ac:dyDescent="0.2">
      <c r="A23" s="14"/>
      <c r="B23" s="14"/>
      <c r="C23" s="14"/>
      <c r="D23" s="14"/>
      <c r="E23" s="31"/>
    </row>
    <row r="24" spans="1:5" s="2" customFormat="1" ht="16" x14ac:dyDescent="0.2">
      <c r="A24" s="14"/>
      <c r="B24" s="14"/>
      <c r="C24" s="32" t="s">
        <v>9</v>
      </c>
      <c r="D24" s="32"/>
      <c r="E24" s="33">
        <f>SUM(E20:E23)</f>
        <v>0</v>
      </c>
    </row>
    <row r="25" spans="1:5" s="2" customFormat="1" x14ac:dyDescent="0.2"/>
    <row r="26" spans="1:5" s="2" customFormat="1" x14ac:dyDescent="0.2"/>
    <row r="27" spans="1:5" s="2" customFormat="1" x14ac:dyDescent="0.2"/>
    <row r="28" spans="1:5" s="2" customFormat="1" x14ac:dyDescent="0.2">
      <c r="A28" s="34" t="s">
        <v>26</v>
      </c>
      <c r="B28" s="34"/>
      <c r="C28" s="34"/>
      <c r="D28" s="35">
        <f>+E24</f>
        <v>0</v>
      </c>
      <c r="E28" s="34"/>
    </row>
    <row r="29" spans="1:5" s="2" customFormat="1" x14ac:dyDescent="0.2"/>
    <row r="30" spans="1:5" s="2" customFormat="1" x14ac:dyDescent="0.2">
      <c r="A30" s="25" t="s">
        <v>27</v>
      </c>
      <c r="B30" s="25"/>
      <c r="C30" s="25"/>
      <c r="D30" s="36">
        <f>+D28*10/100</f>
        <v>0</v>
      </c>
    </row>
    <row r="31" spans="1:5" s="2" customFormat="1" x14ac:dyDescent="0.2">
      <c r="A31" s="37" t="s">
        <v>31</v>
      </c>
      <c r="D31" s="36">
        <f>+D30*25/100</f>
        <v>0</v>
      </c>
    </row>
    <row r="32" spans="1:5" s="2" customFormat="1" x14ac:dyDescent="0.2">
      <c r="B32" s="38"/>
      <c r="C32" s="38"/>
      <c r="D32" s="38"/>
    </row>
    <row r="33" spans="1:5" s="2" customFormat="1" x14ac:dyDescent="0.2">
      <c r="B33" s="38" t="s">
        <v>28</v>
      </c>
    </row>
    <row r="34" spans="1:5" s="2" customFormat="1" x14ac:dyDescent="0.2">
      <c r="B34" s="39"/>
      <c r="C34" s="25"/>
      <c r="D34" s="25"/>
      <c r="E34" s="40"/>
    </row>
    <row r="35" spans="1:5" s="2" customFormat="1" ht="16" thickBot="1" x14ac:dyDescent="0.25"/>
    <row r="36" spans="1:5" s="2" customFormat="1" ht="16" thickBot="1" x14ac:dyDescent="0.25">
      <c r="A36" s="41"/>
      <c r="B36" s="42"/>
      <c r="C36" s="43" t="s">
        <v>29</v>
      </c>
      <c r="D36" s="44"/>
    </row>
    <row r="37" spans="1:5" s="2" customFormat="1" ht="16" thickBot="1" x14ac:dyDescent="0.25">
      <c r="A37" s="45" t="s">
        <v>30</v>
      </c>
      <c r="B37" s="46"/>
      <c r="C37" s="47">
        <f>D28*25</f>
        <v>0</v>
      </c>
      <c r="D37" s="48"/>
    </row>
    <row r="38" spans="1:5" s="2" customFormat="1" ht="16" thickBot="1" x14ac:dyDescent="0.25">
      <c r="A38" s="49"/>
      <c r="B38" s="50"/>
      <c r="C38" s="20"/>
      <c r="D38" s="51"/>
      <c r="E38" s="39"/>
    </row>
    <row r="39" spans="1:5" s="2" customFormat="1" x14ac:dyDescent="0.2">
      <c r="E39" s="39"/>
    </row>
    <row r="40" spans="1:5" s="2" customFormat="1" x14ac:dyDescent="0.2">
      <c r="E40" s="39"/>
    </row>
    <row r="41" spans="1:5" s="2" customFormat="1" x14ac:dyDescent="0.2">
      <c r="E41" s="39"/>
    </row>
    <row r="42" spans="1:5" s="2" customFormat="1" x14ac:dyDescent="0.2">
      <c r="A42" s="37" t="s">
        <v>110</v>
      </c>
      <c r="E42" s="39"/>
    </row>
    <row r="43" spans="1:5" s="2" customFormat="1" x14ac:dyDescent="0.2"/>
    <row r="44" spans="1:5" s="2" customFormat="1" x14ac:dyDescent="0.2">
      <c r="A44" s="34"/>
      <c r="B44" s="34"/>
      <c r="C44" s="34"/>
      <c r="D44" s="34"/>
      <c r="E44" s="34"/>
    </row>
    <row r="45" spans="1:5" s="2" customFormat="1" x14ac:dyDescent="0.2">
      <c r="A45" s="34"/>
      <c r="B45" s="34"/>
      <c r="C45" s="34"/>
      <c r="D45" s="34"/>
      <c r="E45" s="34"/>
    </row>
    <row r="46" spans="1:5" s="2" customFormat="1" x14ac:dyDescent="0.2"/>
    <row r="47" spans="1:5" s="2" customFormat="1" x14ac:dyDescent="0.2"/>
    <row r="48" spans="1:5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"/>
  <sheetViews>
    <sheetView workbookViewId="0">
      <selection activeCell="S31" sqref="S31"/>
    </sheetView>
  </sheetViews>
  <sheetFormatPr baseColWidth="10" defaultRowHeight="15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A1:AP58"/>
  <sheetViews>
    <sheetView workbookViewId="0">
      <selection activeCell="H37" sqref="H37"/>
    </sheetView>
  </sheetViews>
  <sheetFormatPr baseColWidth="10" defaultRowHeight="15" x14ac:dyDescent="0.2"/>
  <cols>
    <col min="1" max="1" width="37.1640625" customWidth="1"/>
    <col min="2" max="2" width="26" bestFit="1" customWidth="1"/>
    <col min="3" max="3" width="14.1640625" customWidth="1"/>
    <col min="4" max="4" width="14.5" customWidth="1"/>
    <col min="5" max="5" width="17.5" customWidth="1"/>
    <col min="6" max="42" width="10.83203125" style="2"/>
  </cols>
  <sheetData>
    <row r="1" spans="1:4" s="2" customFormat="1" x14ac:dyDescent="0.2"/>
    <row r="2" spans="1:4" s="2" customFormat="1" ht="21" x14ac:dyDescent="0.2">
      <c r="D2" s="53" t="s">
        <v>35</v>
      </c>
    </row>
    <row r="3" spans="1:4" s="2" customFormat="1" x14ac:dyDescent="0.2"/>
    <row r="4" spans="1:4" s="2" customFormat="1" ht="21" x14ac:dyDescent="0.25">
      <c r="A4" s="52" t="s">
        <v>32</v>
      </c>
    </row>
    <row r="5" spans="1:4" s="2" customFormat="1" ht="21" x14ac:dyDescent="0.25">
      <c r="A5" s="52" t="s">
        <v>33</v>
      </c>
    </row>
    <row r="6" spans="1:4" s="2" customFormat="1" ht="21" x14ac:dyDescent="0.25">
      <c r="A6" s="52" t="s">
        <v>34</v>
      </c>
    </row>
    <row r="7" spans="1:4" s="2" customFormat="1" x14ac:dyDescent="0.2"/>
    <row r="8" spans="1:4" s="2" customFormat="1" x14ac:dyDescent="0.2"/>
    <row r="9" spans="1:4" s="2" customFormat="1" x14ac:dyDescent="0.2"/>
    <row r="10" spans="1:4" s="2" customFormat="1" x14ac:dyDescent="0.2"/>
    <row r="11" spans="1:4" s="2" customFormat="1" x14ac:dyDescent="0.2"/>
    <row r="12" spans="1:4" s="2" customFormat="1" x14ac:dyDescent="0.2"/>
    <row r="13" spans="1:4" s="2" customFormat="1" x14ac:dyDescent="0.2"/>
    <row r="14" spans="1:4" s="2" customFormat="1" x14ac:dyDescent="0.2"/>
    <row r="15" spans="1:4" s="2" customFormat="1" ht="19" x14ac:dyDescent="0.25">
      <c r="A15" s="1" t="s">
        <v>18</v>
      </c>
      <c r="B15" s="1"/>
      <c r="C15" s="1"/>
      <c r="D15" s="1"/>
    </row>
    <row r="16" spans="1:4" s="2" customFormat="1" ht="16" thickBot="1" x14ac:dyDescent="0.25"/>
    <row r="17" spans="1:5" s="2" customFormat="1" x14ac:dyDescent="0.2">
      <c r="A17" s="3" t="s">
        <v>0</v>
      </c>
      <c r="B17" s="4" t="s">
        <v>16</v>
      </c>
      <c r="C17" s="4"/>
      <c r="D17" s="5"/>
    </row>
    <row r="18" spans="1:5" s="2" customFormat="1" x14ac:dyDescent="0.2">
      <c r="A18" s="6" t="s">
        <v>1</v>
      </c>
      <c r="B18" s="7" t="s">
        <v>17</v>
      </c>
      <c r="C18" s="7"/>
      <c r="D18" s="8"/>
    </row>
    <row r="19" spans="1:5" s="2" customFormat="1" ht="16" thickBot="1" x14ac:dyDescent="0.25">
      <c r="A19" s="9" t="s">
        <v>2</v>
      </c>
      <c r="B19" s="10"/>
      <c r="C19" s="10"/>
      <c r="D19" s="11"/>
    </row>
    <row r="20" spans="1:5" s="2" customFormat="1" x14ac:dyDescent="0.2"/>
    <row r="21" spans="1:5" s="2" customFormat="1" x14ac:dyDescent="0.2">
      <c r="A21" s="12" t="s">
        <v>3</v>
      </c>
      <c r="B21" s="13" t="s">
        <v>10</v>
      </c>
      <c r="C21" s="12"/>
      <c r="D21" s="12" t="s">
        <v>109</v>
      </c>
      <c r="E21" s="12" t="s">
        <v>4</v>
      </c>
    </row>
    <row r="22" spans="1:5" s="2" customFormat="1" x14ac:dyDescent="0.2">
      <c r="A22" s="14" t="s">
        <v>5</v>
      </c>
      <c r="B22" s="14" t="s">
        <v>6</v>
      </c>
      <c r="C22" s="14"/>
      <c r="D22" s="14"/>
      <c r="E22" s="15">
        <v>0</v>
      </c>
    </row>
    <row r="23" spans="1:5" s="2" customFormat="1" x14ac:dyDescent="0.2">
      <c r="A23" s="14" t="s">
        <v>5</v>
      </c>
      <c r="B23" s="14" t="s">
        <v>7</v>
      </c>
      <c r="C23" s="14"/>
      <c r="D23" s="14"/>
      <c r="E23" s="15">
        <v>0</v>
      </c>
    </row>
    <row r="24" spans="1:5" s="2" customFormat="1" ht="16" thickBot="1" x14ac:dyDescent="0.25">
      <c r="A24" s="14"/>
      <c r="B24" s="14" t="s">
        <v>8</v>
      </c>
      <c r="C24" s="14" t="s">
        <v>9</v>
      </c>
      <c r="D24" s="14"/>
      <c r="E24" s="16">
        <f>SUM(E22:E23)</f>
        <v>0</v>
      </c>
    </row>
    <row r="25" spans="1:5" s="2" customFormat="1" ht="16" thickTop="1" x14ac:dyDescent="0.2"/>
    <row r="26" spans="1:5" s="2" customFormat="1" x14ac:dyDescent="0.2"/>
    <row r="27" spans="1:5" s="2" customFormat="1" x14ac:dyDescent="0.2">
      <c r="A27" s="2" t="s">
        <v>11</v>
      </c>
      <c r="D27" s="17"/>
      <c r="E27" s="17">
        <f>+E24</f>
        <v>0</v>
      </c>
    </row>
    <row r="28" spans="1:5" s="2" customFormat="1" ht="16" thickBot="1" x14ac:dyDescent="0.25">
      <c r="A28" s="2" t="s">
        <v>12</v>
      </c>
      <c r="D28" s="18"/>
      <c r="E28" s="19">
        <f>+E24*30/100</f>
        <v>0</v>
      </c>
    </row>
    <row r="29" spans="1:5" s="2" customFormat="1" x14ac:dyDescent="0.2">
      <c r="A29" s="2" t="s">
        <v>13</v>
      </c>
      <c r="D29" s="17"/>
      <c r="E29" s="17">
        <f>+E27-E28</f>
        <v>0</v>
      </c>
    </row>
    <row r="30" spans="1:5" s="2" customFormat="1" x14ac:dyDescent="0.2"/>
    <row r="31" spans="1:5" s="2" customFormat="1" ht="16" thickBot="1" x14ac:dyDescent="0.25">
      <c r="A31" s="20" t="s">
        <v>14</v>
      </c>
      <c r="B31" s="20"/>
      <c r="C31" s="20"/>
      <c r="D31" s="20"/>
      <c r="E31" s="21">
        <f>+E29*10/100</f>
        <v>0</v>
      </c>
    </row>
    <row r="32" spans="1:5" s="2" customFormat="1" x14ac:dyDescent="0.2">
      <c r="E32" s="22"/>
    </row>
    <row r="33" spans="1:5" s="2" customFormat="1" ht="16" thickBot="1" x14ac:dyDescent="0.25">
      <c r="A33" s="20" t="s">
        <v>15</v>
      </c>
      <c r="B33" s="20"/>
      <c r="C33" s="20"/>
      <c r="D33" s="20"/>
      <c r="E33" s="23">
        <f>+E31*25/100</f>
        <v>0</v>
      </c>
    </row>
    <row r="34" spans="1:5" s="2" customFormat="1" x14ac:dyDescent="0.2">
      <c r="E34" s="22"/>
    </row>
    <row r="35" spans="1:5" s="2" customFormat="1" x14ac:dyDescent="0.2"/>
    <row r="36" spans="1:5" s="2" customFormat="1" x14ac:dyDescent="0.2"/>
    <row r="37" spans="1:5" s="2" customFormat="1" x14ac:dyDescent="0.2"/>
    <row r="38" spans="1:5" s="2" customFormat="1" x14ac:dyDescent="0.2"/>
    <row r="39" spans="1:5" s="2" customFormat="1" x14ac:dyDescent="0.2"/>
    <row r="40" spans="1:5" s="2" customFormat="1" x14ac:dyDescent="0.2"/>
    <row r="41" spans="1:5" s="2" customFormat="1" x14ac:dyDescent="0.2"/>
    <row r="42" spans="1:5" s="2" customFormat="1" x14ac:dyDescent="0.2"/>
    <row r="43" spans="1:5" s="2" customFormat="1" x14ac:dyDescent="0.2"/>
    <row r="44" spans="1:5" s="2" customFormat="1" x14ac:dyDescent="0.2"/>
    <row r="45" spans="1:5" s="2" customFormat="1" x14ac:dyDescent="0.2"/>
    <row r="46" spans="1:5" s="2" customFormat="1" x14ac:dyDescent="0.2"/>
    <row r="47" spans="1:5" s="2" customFormat="1" x14ac:dyDescent="0.2"/>
    <row r="48" spans="1:5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79998168889431442"/>
  </sheetPr>
  <dimension ref="A1"/>
  <sheetViews>
    <sheetView tabSelected="1" zoomScale="60" zoomScaleNormal="60" workbookViewId="0">
      <selection activeCell="S18" sqref="S18"/>
    </sheetView>
  </sheetViews>
  <sheetFormatPr baseColWidth="10" defaultRowHeight="15" x14ac:dyDescent="0.2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A6BCF-9C4F-F347-9B9E-A88D42B75B76}">
  <sheetPr>
    <tabColor theme="6" tint="0.59999389629810485"/>
  </sheetPr>
  <dimension ref="A1:J82"/>
  <sheetViews>
    <sheetView workbookViewId="0">
      <selection activeCell="N27" sqref="N27"/>
    </sheetView>
  </sheetViews>
  <sheetFormatPr baseColWidth="10" defaultRowHeight="15" x14ac:dyDescent="0.2"/>
  <cols>
    <col min="1" max="1" width="14.5" customWidth="1"/>
    <col min="2" max="2" width="31.1640625" customWidth="1"/>
    <col min="3" max="3" width="22.6640625" customWidth="1"/>
    <col min="4" max="4" width="18.5" customWidth="1"/>
    <col min="5" max="5" width="17.1640625" customWidth="1"/>
    <col min="6" max="6" width="12.5" customWidth="1"/>
  </cols>
  <sheetData>
    <row r="1" spans="1:10" x14ac:dyDescent="0.2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">
      <c r="A2" s="2"/>
      <c r="B2" s="56" t="s">
        <v>39</v>
      </c>
      <c r="C2" s="2"/>
      <c r="D2" s="2"/>
      <c r="E2" s="2"/>
      <c r="F2" s="2"/>
      <c r="G2" s="2"/>
      <c r="H2" s="2"/>
      <c r="I2" s="2"/>
      <c r="J2" s="2"/>
    </row>
    <row r="3" spans="1:10" x14ac:dyDescent="0.2">
      <c r="A3" s="2"/>
      <c r="B3" s="56"/>
      <c r="C3" s="2"/>
      <c r="D3" s="2"/>
      <c r="E3" s="2"/>
      <c r="F3" s="2"/>
      <c r="G3" s="2"/>
      <c r="H3" s="2"/>
      <c r="I3" s="2"/>
      <c r="J3" s="2"/>
    </row>
    <row r="4" spans="1:10" ht="16" x14ac:dyDescent="0.2">
      <c r="A4" s="57" t="s">
        <v>40</v>
      </c>
      <c r="B4" s="2"/>
      <c r="C4" s="2"/>
      <c r="D4" s="2"/>
      <c r="E4" s="2"/>
      <c r="F4" s="2"/>
      <c r="G4" s="2"/>
      <c r="H4" s="2"/>
      <c r="I4" s="2"/>
      <c r="J4" s="2"/>
    </row>
    <row r="5" spans="1:10" ht="16" x14ac:dyDescent="0.2">
      <c r="A5" s="58" t="s">
        <v>41</v>
      </c>
      <c r="B5" s="2"/>
      <c r="C5" s="2"/>
      <c r="D5" s="2"/>
      <c r="E5" s="2"/>
      <c r="F5" s="2"/>
      <c r="G5" s="2"/>
      <c r="H5" s="2"/>
      <c r="I5" s="2"/>
      <c r="J5" s="2"/>
    </row>
    <row r="6" spans="1:10" ht="16" x14ac:dyDescent="0.2">
      <c r="A6" s="58" t="s">
        <v>42</v>
      </c>
      <c r="B6" s="2"/>
      <c r="C6" s="2"/>
      <c r="D6" s="2"/>
      <c r="E6" s="2"/>
      <c r="F6" s="2"/>
      <c r="G6" s="2"/>
      <c r="H6" s="2"/>
      <c r="I6" s="2"/>
      <c r="J6" s="2"/>
    </row>
    <row r="7" spans="1:10" ht="16" x14ac:dyDescent="0.2">
      <c r="A7" s="58" t="s">
        <v>43</v>
      </c>
      <c r="B7" s="2"/>
      <c r="C7" s="2"/>
      <c r="D7" s="2"/>
      <c r="E7" s="2"/>
      <c r="F7" s="2"/>
      <c r="G7" s="2"/>
      <c r="H7" s="2"/>
      <c r="I7" s="2"/>
      <c r="J7" s="2"/>
    </row>
    <row r="8" spans="1:10" ht="16" x14ac:dyDescent="0.2">
      <c r="A8" s="58" t="s">
        <v>44</v>
      </c>
      <c r="B8" s="2"/>
      <c r="C8" s="2"/>
      <c r="D8" s="2"/>
      <c r="E8" s="2"/>
      <c r="F8" s="2"/>
      <c r="G8" s="2"/>
      <c r="H8" s="2"/>
      <c r="I8" s="2"/>
      <c r="J8" s="2"/>
    </row>
    <row r="9" spans="1:10" ht="17" thickBot="1" x14ac:dyDescent="0.25">
      <c r="A9" s="58"/>
      <c r="B9" s="2"/>
      <c r="C9" s="2"/>
      <c r="D9" s="2"/>
      <c r="E9" s="2"/>
      <c r="F9" s="2"/>
      <c r="G9" s="2"/>
      <c r="H9" s="2"/>
      <c r="I9" s="2"/>
      <c r="J9" s="2"/>
    </row>
    <row r="10" spans="1:10" ht="16" x14ac:dyDescent="0.2">
      <c r="A10" s="59" t="s">
        <v>45</v>
      </c>
      <c r="B10" s="60"/>
      <c r="C10" s="61" t="s">
        <v>46</v>
      </c>
      <c r="D10" s="62">
        <v>123500000</v>
      </c>
      <c r="E10" s="2"/>
      <c r="F10" s="2"/>
      <c r="G10" s="2"/>
      <c r="H10" s="2"/>
      <c r="I10" s="2"/>
      <c r="J10" s="2"/>
    </row>
    <row r="11" spans="1:10" ht="16" x14ac:dyDescent="0.2">
      <c r="A11" s="59" t="s">
        <v>47</v>
      </c>
      <c r="B11" s="63"/>
      <c r="C11" s="64" t="s">
        <v>46</v>
      </c>
      <c r="D11" s="65">
        <v>35990000</v>
      </c>
      <c r="E11" s="2"/>
      <c r="F11" s="2"/>
      <c r="G11" s="2"/>
      <c r="H11" s="2"/>
      <c r="I11" s="2"/>
      <c r="J11" s="2"/>
    </row>
    <row r="12" spans="1:10" ht="17" thickBot="1" x14ac:dyDescent="0.25">
      <c r="A12" s="59" t="s">
        <v>48</v>
      </c>
      <c r="B12" s="66"/>
      <c r="C12" s="67" t="s">
        <v>46</v>
      </c>
      <c r="D12" s="68">
        <v>10896000</v>
      </c>
      <c r="E12" s="2"/>
      <c r="F12" s="2"/>
      <c r="G12" s="2"/>
      <c r="H12" s="2"/>
      <c r="I12" s="2"/>
      <c r="J12" s="2"/>
    </row>
    <row r="13" spans="1:10" ht="16" x14ac:dyDescent="0.2">
      <c r="A13" s="59"/>
      <c r="B13" s="2"/>
      <c r="C13" s="37"/>
      <c r="D13" s="69"/>
      <c r="E13" s="2"/>
      <c r="F13" s="2"/>
      <c r="G13" s="2"/>
      <c r="H13" s="2"/>
      <c r="I13" s="2"/>
      <c r="J13" s="2"/>
    </row>
    <row r="14" spans="1:10" ht="16" x14ac:dyDescent="0.2">
      <c r="A14" s="58" t="s">
        <v>49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ht="16" x14ac:dyDescent="0.2">
      <c r="A15" s="70" t="s">
        <v>50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ht="16" x14ac:dyDescent="0.2">
      <c r="A16" s="70" t="s">
        <v>51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ht="16" x14ac:dyDescent="0.2">
      <c r="A17" s="70" t="s">
        <v>52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ht="16" x14ac:dyDescent="0.2">
      <c r="A18" s="58" t="s">
        <v>53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ht="16" x14ac:dyDescent="0.2">
      <c r="A19" s="58" t="s">
        <v>54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ht="18" x14ac:dyDescent="0.2">
      <c r="A23" s="24" t="s">
        <v>55</v>
      </c>
      <c r="B23" s="24"/>
      <c r="C23" s="24"/>
      <c r="D23" s="25"/>
      <c r="E23" s="25"/>
      <c r="F23" s="2"/>
      <c r="G23" s="2"/>
      <c r="H23" s="2"/>
      <c r="I23" s="2"/>
      <c r="J23" s="2"/>
    </row>
    <row r="24" spans="1:10" ht="16" thickBo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ht="17" thickBot="1" x14ac:dyDescent="0.25">
      <c r="A25" s="71" t="s">
        <v>56</v>
      </c>
      <c r="B25" s="72"/>
      <c r="C25" s="72"/>
      <c r="D25" s="73"/>
      <c r="E25" s="74" t="s">
        <v>57</v>
      </c>
      <c r="F25" s="2"/>
      <c r="G25" s="2"/>
      <c r="H25" s="2"/>
      <c r="I25" s="2"/>
      <c r="J25" s="2"/>
    </row>
    <row r="26" spans="1:10" ht="16" thickBot="1" x14ac:dyDescent="0.25">
      <c r="A26" s="75" t="s">
        <v>58</v>
      </c>
      <c r="B26" s="76" t="s">
        <v>59</v>
      </c>
      <c r="C26" s="76"/>
      <c r="D26" s="76"/>
      <c r="E26" s="77" t="s">
        <v>11</v>
      </c>
      <c r="F26" s="2"/>
      <c r="G26" s="2"/>
      <c r="H26" s="2"/>
      <c r="I26" s="2"/>
      <c r="J26" s="2"/>
    </row>
    <row r="27" spans="1:10" x14ac:dyDescent="0.2">
      <c r="A27" s="78"/>
      <c r="B27" s="79"/>
      <c r="C27" s="79"/>
      <c r="D27" s="79"/>
      <c r="E27" s="80"/>
      <c r="F27" s="2"/>
      <c r="G27" s="2"/>
      <c r="H27" s="2"/>
      <c r="I27" s="2"/>
      <c r="J27" s="2"/>
    </row>
    <row r="28" spans="1:10" x14ac:dyDescent="0.2">
      <c r="A28" s="81" t="s">
        <v>60</v>
      </c>
      <c r="B28" s="82" t="s">
        <v>61</v>
      </c>
      <c r="C28" s="14"/>
      <c r="D28" s="14"/>
      <c r="E28" s="83"/>
      <c r="F28" s="2"/>
      <c r="G28" s="2"/>
      <c r="H28" s="2"/>
      <c r="I28" s="2"/>
      <c r="J28" s="2"/>
    </row>
    <row r="29" spans="1:10" x14ac:dyDescent="0.2">
      <c r="A29" s="81" t="s">
        <v>62</v>
      </c>
      <c r="B29" s="82" t="s">
        <v>63</v>
      </c>
      <c r="C29" s="14"/>
      <c r="D29" s="14"/>
      <c r="E29" s="83"/>
      <c r="F29" s="2"/>
      <c r="G29" s="2"/>
      <c r="H29" s="2"/>
      <c r="I29" s="2"/>
      <c r="J29" s="2"/>
    </row>
    <row r="30" spans="1:10" ht="16" thickBot="1" x14ac:dyDescent="0.25">
      <c r="A30" s="84" t="s">
        <v>64</v>
      </c>
      <c r="B30" s="85" t="s">
        <v>65</v>
      </c>
      <c r="C30" s="86"/>
      <c r="D30" s="86"/>
      <c r="E30" s="87"/>
      <c r="F30" s="2"/>
      <c r="G30" s="2"/>
      <c r="H30" s="2"/>
      <c r="I30" s="2"/>
      <c r="J30" s="2"/>
    </row>
    <row r="31" spans="1:10" ht="17" thickBot="1" x14ac:dyDescent="0.25">
      <c r="A31" s="88"/>
      <c r="B31" s="89"/>
      <c r="C31" s="90" t="s">
        <v>9</v>
      </c>
      <c r="D31" s="91"/>
      <c r="E31" s="92">
        <f>SUM(E28:E30)</f>
        <v>0</v>
      </c>
      <c r="F31" s="2"/>
      <c r="G31" s="2"/>
      <c r="H31" s="2"/>
      <c r="I31" s="2"/>
      <c r="J31" s="2"/>
    </row>
    <row r="32" spans="1:10" x14ac:dyDescent="0.2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x14ac:dyDescent="0.2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x14ac:dyDescent="0.2">
      <c r="A34" s="34" t="s">
        <v>66</v>
      </c>
      <c r="B34" s="34"/>
      <c r="C34" s="34"/>
      <c r="D34" s="34"/>
      <c r="E34" s="34"/>
      <c r="F34" s="2"/>
      <c r="G34" s="2"/>
      <c r="H34" s="2"/>
      <c r="I34" s="2"/>
      <c r="J34" s="2"/>
    </row>
    <row r="35" spans="1:10" x14ac:dyDescent="0.2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x14ac:dyDescent="0.2">
      <c r="A36" s="2"/>
      <c r="B36" s="93" t="s">
        <v>67</v>
      </c>
      <c r="C36" s="93"/>
      <c r="D36" s="93"/>
      <c r="E36" s="2"/>
      <c r="F36" s="2"/>
      <c r="G36" s="2"/>
      <c r="H36" s="2"/>
      <c r="I36" s="2"/>
      <c r="J36" s="2"/>
    </row>
    <row r="37" spans="1:10" x14ac:dyDescent="0.2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16" thickBot="1" x14ac:dyDescent="0.25">
      <c r="A38" s="2" t="s">
        <v>68</v>
      </c>
      <c r="B38" s="94">
        <f>+E31</f>
        <v>0</v>
      </c>
      <c r="C38" s="25"/>
      <c r="D38" s="25"/>
      <c r="E38" s="95">
        <f>+B38*10/100</f>
        <v>0</v>
      </c>
      <c r="F38" s="2"/>
      <c r="G38" s="2"/>
      <c r="H38" s="2"/>
      <c r="I38" s="2"/>
      <c r="J38" s="2"/>
    </row>
    <row r="39" spans="1:10" ht="16" thickTop="1" x14ac:dyDescent="0.2">
      <c r="A39" s="2"/>
      <c r="B39" s="39"/>
      <c r="C39" s="25"/>
      <c r="D39" s="25"/>
      <c r="E39" s="40"/>
      <c r="F39" s="2"/>
      <c r="G39" s="2"/>
      <c r="H39" s="2"/>
      <c r="I39" s="2"/>
      <c r="J39" s="2"/>
    </row>
    <row r="40" spans="1:10" x14ac:dyDescent="0.2">
      <c r="A40" s="2"/>
      <c r="B40" s="93" t="s">
        <v>69</v>
      </c>
      <c r="C40" s="2"/>
      <c r="D40" s="2"/>
      <c r="E40" s="2"/>
      <c r="F40" s="2"/>
      <c r="G40" s="2"/>
      <c r="H40" s="2"/>
      <c r="I40" s="2"/>
      <c r="J40" s="2"/>
    </row>
    <row r="41" spans="1:10" x14ac:dyDescent="0.2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x14ac:dyDescent="0.2">
      <c r="A42" s="2"/>
      <c r="B42" s="37" t="s">
        <v>70</v>
      </c>
      <c r="C42" s="2"/>
      <c r="D42" s="2"/>
      <c r="E42" s="39">
        <f>+E38*25/100</f>
        <v>0</v>
      </c>
      <c r="F42" s="2"/>
      <c r="G42" s="2"/>
      <c r="H42" s="2"/>
      <c r="I42" s="2"/>
      <c r="J42" s="2"/>
    </row>
    <row r="43" spans="1:10" x14ac:dyDescent="0.2">
      <c r="A43" s="2"/>
      <c r="B43" s="2"/>
      <c r="C43" s="2"/>
      <c r="D43" s="2"/>
      <c r="E43" s="39"/>
      <c r="F43" s="2"/>
      <c r="G43" s="2"/>
      <c r="H43" s="2"/>
      <c r="I43" s="2"/>
      <c r="J43" s="2"/>
    </row>
    <row r="44" spans="1:10" x14ac:dyDescent="0.2">
      <c r="A44" s="96" t="s">
        <v>71</v>
      </c>
      <c r="B44" s="96"/>
      <c r="C44" s="2"/>
      <c r="D44" s="2"/>
      <c r="E44" s="97">
        <f>+F55+F62</f>
        <v>0</v>
      </c>
      <c r="F44" s="2"/>
      <c r="G44" s="2"/>
      <c r="H44" s="2"/>
      <c r="I44" s="2"/>
      <c r="J44" s="2"/>
    </row>
    <row r="45" spans="1:10" x14ac:dyDescent="0.2">
      <c r="A45" s="2"/>
      <c r="B45" s="2"/>
      <c r="C45" s="2"/>
      <c r="D45" s="2"/>
      <c r="E45" s="98"/>
      <c r="F45" s="2"/>
      <c r="G45" s="2"/>
      <c r="H45" s="2"/>
      <c r="I45" s="2"/>
      <c r="J45" s="2"/>
    </row>
    <row r="46" spans="1:10" ht="16" thickBot="1" x14ac:dyDescent="0.25">
      <c r="A46" s="2"/>
      <c r="B46" s="37" t="s">
        <v>72</v>
      </c>
      <c r="C46" s="2"/>
      <c r="D46" s="2"/>
      <c r="E46" s="99">
        <f>+E42-E44</f>
        <v>0</v>
      </c>
      <c r="F46" s="2"/>
      <c r="G46" s="2"/>
      <c r="H46" s="2"/>
      <c r="I46" s="2"/>
      <c r="J46" s="2"/>
    </row>
    <row r="47" spans="1:10" ht="16" thickTop="1" x14ac:dyDescent="0.2">
      <c r="A47" s="2"/>
      <c r="B47" s="37"/>
      <c r="C47" s="2"/>
      <c r="D47" s="2"/>
      <c r="E47" s="39"/>
      <c r="F47" s="2"/>
      <c r="G47" s="2"/>
      <c r="H47" s="2"/>
      <c r="I47" s="2"/>
      <c r="J47" s="2"/>
    </row>
    <row r="48" spans="1:10" x14ac:dyDescent="0.2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ht="16" thickBo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ht="16" thickBot="1" x14ac:dyDescent="0.25">
      <c r="A50" s="100" t="s">
        <v>73</v>
      </c>
      <c r="B50" s="101" t="s">
        <v>74</v>
      </c>
      <c r="C50" s="76" t="s">
        <v>75</v>
      </c>
      <c r="D50" s="76" t="s">
        <v>76</v>
      </c>
      <c r="E50" s="102" t="s">
        <v>77</v>
      </c>
      <c r="F50" s="103" t="s">
        <v>78</v>
      </c>
      <c r="G50" s="2"/>
      <c r="H50" s="2"/>
      <c r="I50" s="2"/>
      <c r="J50" s="2"/>
    </row>
    <row r="51" spans="1:10" x14ac:dyDescent="0.2">
      <c r="A51" s="104" t="s">
        <v>79</v>
      </c>
      <c r="B51" s="105">
        <v>128550</v>
      </c>
      <c r="C51" s="105">
        <v>32800</v>
      </c>
      <c r="D51" s="105">
        <f>SUM(B51:C51)</f>
        <v>161350</v>
      </c>
      <c r="E51" s="106"/>
      <c r="F51" s="105">
        <f>+D51*E51</f>
        <v>0</v>
      </c>
      <c r="G51" s="2"/>
      <c r="H51" s="2"/>
      <c r="I51" s="2"/>
      <c r="J51" s="2"/>
    </row>
    <row r="52" spans="1:10" x14ac:dyDescent="0.2">
      <c r="A52" s="28" t="s">
        <v>80</v>
      </c>
      <c r="B52" s="105">
        <v>128550</v>
      </c>
      <c r="C52" s="105">
        <v>32800</v>
      </c>
      <c r="D52" s="105">
        <f t="shared" ref="D52:D54" si="0">SUM(B52:C52)</f>
        <v>161350</v>
      </c>
      <c r="E52" s="107"/>
      <c r="F52" s="108">
        <f>+D52*E52</f>
        <v>0</v>
      </c>
      <c r="G52" s="2"/>
      <c r="H52" s="2"/>
      <c r="I52" s="2"/>
      <c r="J52" s="2"/>
    </row>
    <row r="53" spans="1:10" x14ac:dyDescent="0.2">
      <c r="A53" s="28" t="s">
        <v>81</v>
      </c>
      <c r="B53" s="105">
        <v>128550</v>
      </c>
      <c r="C53" s="105">
        <v>32800</v>
      </c>
      <c r="D53" s="105">
        <f t="shared" si="0"/>
        <v>161350</v>
      </c>
      <c r="E53" s="107"/>
      <c r="F53" s="108">
        <f>+D53*E53</f>
        <v>0</v>
      </c>
      <c r="G53" s="2"/>
      <c r="H53" s="2"/>
      <c r="I53" s="2"/>
      <c r="J53" s="2"/>
    </row>
    <row r="54" spans="1:10" ht="16" thickBot="1" x14ac:dyDescent="0.25">
      <c r="A54" s="109" t="s">
        <v>82</v>
      </c>
      <c r="B54" s="110">
        <v>128550</v>
      </c>
      <c r="C54" s="110">
        <v>32800</v>
      </c>
      <c r="D54" s="110">
        <f t="shared" si="0"/>
        <v>161350</v>
      </c>
      <c r="E54" s="111"/>
      <c r="F54" s="112">
        <f>+D54*E54</f>
        <v>0</v>
      </c>
      <c r="G54" s="2"/>
      <c r="H54" s="2"/>
      <c r="I54" s="2"/>
      <c r="J54" s="2"/>
    </row>
    <row r="55" spans="1:10" ht="16" thickBot="1" x14ac:dyDescent="0.25">
      <c r="A55" s="75" t="s">
        <v>83</v>
      </c>
      <c r="B55" s="113">
        <f>SUM(B51:B54)</f>
        <v>514200</v>
      </c>
      <c r="C55" s="113">
        <f>SUM(C51:C54)</f>
        <v>131200</v>
      </c>
      <c r="D55" s="113">
        <f>SUM(D51:D54)</f>
        <v>645400</v>
      </c>
      <c r="E55" s="114"/>
      <c r="F55" s="115">
        <f>SUM(F51:F54)</f>
        <v>0</v>
      </c>
      <c r="G55" s="2"/>
      <c r="H55" s="2"/>
      <c r="I55" s="2"/>
      <c r="J55" s="2"/>
    </row>
    <row r="56" spans="1:10" x14ac:dyDescent="0.2">
      <c r="A56" s="56"/>
      <c r="B56" s="36"/>
      <c r="C56" s="36"/>
      <c r="D56" s="36"/>
      <c r="E56" s="116"/>
      <c r="F56" s="36"/>
      <c r="G56" s="2"/>
      <c r="H56" s="2"/>
      <c r="I56" s="2"/>
      <c r="J56" s="2"/>
    </row>
    <row r="57" spans="1:10" x14ac:dyDescent="0.2">
      <c r="A57" s="117"/>
      <c r="B57" s="56"/>
      <c r="C57" s="56"/>
      <c r="D57" s="56"/>
      <c r="E57" s="56"/>
      <c r="F57" s="25"/>
      <c r="G57" s="2"/>
      <c r="H57" s="2"/>
      <c r="I57" s="2"/>
      <c r="J57" s="2"/>
    </row>
    <row r="58" spans="1:10" x14ac:dyDescent="0.2">
      <c r="A58" s="118"/>
      <c r="B58" s="119"/>
      <c r="C58" s="119"/>
      <c r="D58" s="119"/>
      <c r="E58" s="120"/>
      <c r="F58" s="119"/>
      <c r="G58" s="2"/>
      <c r="H58" s="2"/>
      <c r="I58" s="2"/>
      <c r="J58" s="2"/>
    </row>
    <row r="59" spans="1:10" x14ac:dyDescent="0.2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x14ac:dyDescent="0.2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x14ac:dyDescent="0.2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x14ac:dyDescent="0.2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x14ac:dyDescent="0.2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x14ac:dyDescent="0.2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x14ac:dyDescent="0.2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x14ac:dyDescent="0.2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 x14ac:dyDescent="0.2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 x14ac:dyDescent="0.2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x14ac:dyDescent="0.2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 x14ac:dyDescent="0.2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 x14ac:dyDescent="0.2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 x14ac:dyDescent="0.2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x14ac:dyDescent="0.2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x14ac:dyDescent="0.2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 x14ac:dyDescent="0.2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 x14ac:dyDescent="0.2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 x14ac:dyDescent="0.2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 x14ac:dyDescent="0.2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 x14ac:dyDescent="0.2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 x14ac:dyDescent="0.2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 x14ac:dyDescent="0.2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 x14ac:dyDescent="0.2">
      <c r="A82" s="2"/>
      <c r="B82" s="2"/>
      <c r="C82" s="2"/>
      <c r="D82" s="2"/>
      <c r="E82" s="2"/>
      <c r="F82" s="2"/>
      <c r="G82" s="2"/>
      <c r="H82" s="2"/>
      <c r="I82" s="2"/>
      <c r="J82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A1F6E-8505-5245-8AEC-DB1A83BFC5E1}">
  <sheetPr>
    <tabColor theme="6" tint="0.59999389629810485"/>
  </sheetPr>
  <dimension ref="A1:I47"/>
  <sheetViews>
    <sheetView workbookViewId="0">
      <selection activeCell="H13" sqref="H13"/>
    </sheetView>
  </sheetViews>
  <sheetFormatPr baseColWidth="10" defaultRowHeight="15" x14ac:dyDescent="0.2"/>
  <cols>
    <col min="1" max="1" width="16.5" customWidth="1"/>
    <col min="2" max="2" width="22" customWidth="1"/>
    <col min="3" max="3" width="17" customWidth="1"/>
    <col min="4" max="4" width="15.6640625" customWidth="1"/>
    <col min="5" max="5" width="19.6640625" customWidth="1"/>
    <col min="6" max="6" width="16.5" customWidth="1"/>
  </cols>
  <sheetData>
    <row r="1" spans="1:9" x14ac:dyDescent="0.2">
      <c r="A1" s="121" t="s">
        <v>84</v>
      </c>
      <c r="B1" s="122"/>
      <c r="C1" s="122"/>
      <c r="D1" s="123"/>
      <c r="E1" s="124"/>
      <c r="F1" s="125"/>
      <c r="G1" s="2"/>
      <c r="H1" s="2"/>
      <c r="I1" s="2"/>
    </row>
    <row r="2" spans="1:9" x14ac:dyDescent="0.2">
      <c r="A2" s="126"/>
      <c r="B2" s="127"/>
      <c r="C2" s="127"/>
      <c r="D2" s="127"/>
      <c r="E2" s="127"/>
      <c r="F2" s="125"/>
      <c r="G2" s="2"/>
      <c r="H2" s="2"/>
      <c r="I2" s="2"/>
    </row>
    <row r="3" spans="1:9" x14ac:dyDescent="0.2">
      <c r="A3" s="128" t="s">
        <v>85</v>
      </c>
      <c r="B3" s="129"/>
      <c r="C3" s="129"/>
      <c r="D3" s="130"/>
      <c r="E3" s="124" t="s">
        <v>86</v>
      </c>
      <c r="F3" s="125"/>
      <c r="G3" s="2"/>
      <c r="H3" s="2"/>
      <c r="I3" s="2"/>
    </row>
    <row r="4" spans="1:9" x14ac:dyDescent="0.2">
      <c r="A4" s="131" t="s">
        <v>58</v>
      </c>
      <c r="B4" s="132" t="s">
        <v>59</v>
      </c>
      <c r="C4" s="131"/>
      <c r="D4" s="131"/>
      <c r="E4" s="132" t="s">
        <v>11</v>
      </c>
      <c r="F4" s="125"/>
      <c r="G4" s="2"/>
      <c r="H4" s="2"/>
      <c r="I4" s="2"/>
    </row>
    <row r="5" spans="1:9" x14ac:dyDescent="0.2">
      <c r="A5" s="131"/>
      <c r="B5" s="131"/>
      <c r="C5" s="131"/>
      <c r="D5" s="131"/>
      <c r="E5" s="131"/>
      <c r="F5" s="125"/>
      <c r="G5" s="2"/>
      <c r="H5" s="2"/>
      <c r="I5" s="2"/>
    </row>
    <row r="6" spans="1:9" x14ac:dyDescent="0.2">
      <c r="A6" s="81" t="s">
        <v>60</v>
      </c>
      <c r="B6" s="82" t="s">
        <v>61</v>
      </c>
      <c r="C6" s="14"/>
      <c r="D6" s="14"/>
      <c r="E6" s="83"/>
      <c r="F6" s="125"/>
      <c r="G6" s="2"/>
      <c r="H6" s="2"/>
      <c r="I6" s="2"/>
    </row>
    <row r="7" spans="1:9" x14ac:dyDescent="0.2">
      <c r="A7" s="81" t="s">
        <v>62</v>
      </c>
      <c r="B7" s="82" t="s">
        <v>63</v>
      </c>
      <c r="C7" s="14"/>
      <c r="D7" s="14"/>
      <c r="E7" s="83"/>
      <c r="F7" s="125"/>
      <c r="G7" s="2"/>
      <c r="H7" s="2"/>
      <c r="I7" s="2"/>
    </row>
    <row r="8" spans="1:9" x14ac:dyDescent="0.2">
      <c r="A8" s="84" t="s">
        <v>64</v>
      </c>
      <c r="B8" s="85" t="s">
        <v>65</v>
      </c>
      <c r="C8" s="86"/>
      <c r="D8" s="86"/>
      <c r="E8" s="87"/>
      <c r="F8" s="125"/>
      <c r="G8" s="2"/>
      <c r="H8" s="2"/>
      <c r="I8" s="2"/>
    </row>
    <row r="9" spans="1:9" x14ac:dyDescent="0.2">
      <c r="A9" s="131"/>
      <c r="B9" s="131"/>
      <c r="C9" s="133" t="s">
        <v>9</v>
      </c>
      <c r="D9" s="133"/>
      <c r="E9" s="134">
        <f>SUM(E6:E8)</f>
        <v>0</v>
      </c>
      <c r="F9" s="125"/>
      <c r="G9" s="2"/>
      <c r="H9" s="2"/>
      <c r="I9" s="2"/>
    </row>
    <row r="10" spans="1:9" x14ac:dyDescent="0.2">
      <c r="A10" s="126"/>
      <c r="B10" s="127"/>
      <c r="C10" s="127"/>
      <c r="D10" s="127"/>
      <c r="E10" s="127"/>
      <c r="F10" s="125"/>
      <c r="G10" s="2"/>
      <c r="H10" s="2"/>
      <c r="I10" s="2"/>
    </row>
    <row r="11" spans="1:9" x14ac:dyDescent="0.2">
      <c r="A11" s="126"/>
      <c r="B11" s="127"/>
      <c r="C11" s="127"/>
      <c r="D11" s="127"/>
      <c r="E11" s="127"/>
      <c r="F11" s="125"/>
      <c r="G11" s="2"/>
      <c r="H11" s="2"/>
      <c r="I11" s="2"/>
    </row>
    <row r="12" spans="1:9" x14ac:dyDescent="0.2">
      <c r="A12" s="128" t="s">
        <v>66</v>
      </c>
      <c r="B12" s="129"/>
      <c r="C12" s="129"/>
      <c r="D12" s="129"/>
      <c r="E12" s="129"/>
      <c r="F12" s="125"/>
      <c r="G12" s="2"/>
      <c r="H12" s="2"/>
      <c r="I12" s="2"/>
    </row>
    <row r="13" spans="1:9" x14ac:dyDescent="0.2">
      <c r="A13" s="126"/>
      <c r="B13" s="127"/>
      <c r="C13" s="127"/>
      <c r="D13" s="127"/>
      <c r="E13" s="127"/>
      <c r="F13" s="125"/>
      <c r="G13" s="2"/>
      <c r="H13" s="2"/>
      <c r="I13" s="2"/>
    </row>
    <row r="14" spans="1:9" x14ac:dyDescent="0.2">
      <c r="A14" s="126"/>
      <c r="B14" s="129" t="s">
        <v>67</v>
      </c>
      <c r="C14" s="129"/>
      <c r="D14" s="129"/>
      <c r="E14" s="127"/>
      <c r="F14" s="125"/>
      <c r="G14" s="2"/>
      <c r="H14" s="2"/>
      <c r="I14" s="2"/>
    </row>
    <row r="15" spans="1:9" x14ac:dyDescent="0.2">
      <c r="A15" s="126"/>
      <c r="B15" s="127"/>
      <c r="C15" s="127"/>
      <c r="D15" s="127"/>
      <c r="E15" s="127"/>
      <c r="F15" s="125"/>
      <c r="G15" s="2"/>
      <c r="H15" s="2"/>
      <c r="I15" s="2"/>
    </row>
    <row r="16" spans="1:9" x14ac:dyDescent="0.2">
      <c r="A16" s="126" t="s">
        <v>68</v>
      </c>
      <c r="B16" s="135">
        <v>0</v>
      </c>
      <c r="C16" s="124"/>
      <c r="D16" s="124"/>
      <c r="E16" s="136">
        <f>+B16*10/100</f>
        <v>0</v>
      </c>
      <c r="F16" s="125"/>
      <c r="G16" s="2"/>
      <c r="H16" s="2"/>
      <c r="I16" s="2"/>
    </row>
    <row r="17" spans="1:9" x14ac:dyDescent="0.2">
      <c r="A17" s="126"/>
      <c r="B17" s="135"/>
      <c r="C17" s="124"/>
      <c r="D17" s="124"/>
      <c r="E17" s="136"/>
      <c r="F17" s="125"/>
      <c r="G17" s="2"/>
      <c r="H17" s="2"/>
      <c r="I17" s="2"/>
    </row>
    <row r="18" spans="1:9" x14ac:dyDescent="0.2">
      <c r="A18" s="126"/>
      <c r="B18" s="129" t="s">
        <v>69</v>
      </c>
      <c r="C18" s="127"/>
      <c r="D18" s="127"/>
      <c r="E18" s="127"/>
      <c r="F18" s="125"/>
      <c r="G18" s="2"/>
      <c r="H18" s="2"/>
      <c r="I18" s="2"/>
    </row>
    <row r="19" spans="1:9" x14ac:dyDescent="0.2">
      <c r="A19" s="126"/>
      <c r="B19" s="127"/>
      <c r="C19" s="127"/>
      <c r="D19" s="127"/>
      <c r="E19" s="127"/>
      <c r="F19" s="125"/>
      <c r="G19" s="2"/>
      <c r="H19" s="2"/>
      <c r="I19" s="2"/>
    </row>
    <row r="20" spans="1:9" x14ac:dyDescent="0.2">
      <c r="A20" s="126"/>
      <c r="B20" s="137" t="s">
        <v>87</v>
      </c>
      <c r="C20" s="127"/>
      <c r="D20" s="127"/>
      <c r="E20" s="135">
        <f>+E16*25/100</f>
        <v>0</v>
      </c>
      <c r="F20" s="125"/>
      <c r="G20" s="2"/>
      <c r="H20" s="2"/>
      <c r="I20" s="2"/>
    </row>
    <row r="21" spans="1:9" x14ac:dyDescent="0.2">
      <c r="A21" s="126"/>
      <c r="B21" s="127"/>
      <c r="C21" s="127"/>
      <c r="D21" s="127"/>
      <c r="E21" s="135"/>
      <c r="F21" s="125"/>
      <c r="G21" s="2"/>
      <c r="H21" s="2"/>
      <c r="I21" s="2"/>
    </row>
    <row r="22" spans="1:9" x14ac:dyDescent="0.2">
      <c r="A22" s="138"/>
      <c r="B22" s="139" t="s">
        <v>88</v>
      </c>
      <c r="C22" s="127"/>
      <c r="D22" s="127"/>
      <c r="E22" s="140">
        <v>0</v>
      </c>
      <c r="F22" s="125"/>
      <c r="G22" s="2"/>
      <c r="H22" s="2"/>
      <c r="I22" s="2"/>
    </row>
    <row r="23" spans="1:9" ht="16" thickBot="1" x14ac:dyDescent="0.25">
      <c r="A23" s="126"/>
      <c r="B23" s="127"/>
      <c r="C23" s="127"/>
      <c r="D23" s="127"/>
      <c r="E23" s="135"/>
      <c r="F23" s="125"/>
      <c r="G23" s="2"/>
      <c r="H23" s="2"/>
      <c r="I23" s="2"/>
    </row>
    <row r="24" spans="1:9" ht="16" thickBot="1" x14ac:dyDescent="0.25">
      <c r="A24" s="126"/>
      <c r="B24" s="141" t="s">
        <v>72</v>
      </c>
      <c r="C24" s="142"/>
      <c r="D24" s="142"/>
      <c r="E24" s="143">
        <f>+E20-E22</f>
        <v>0</v>
      </c>
      <c r="F24" s="125"/>
      <c r="G24" s="2"/>
      <c r="H24" s="2"/>
      <c r="I24" s="2"/>
    </row>
    <row r="25" spans="1:9" x14ac:dyDescent="0.2">
      <c r="A25" s="126"/>
      <c r="B25" s="127"/>
      <c r="C25" s="127"/>
      <c r="D25" s="127"/>
      <c r="E25" s="135"/>
      <c r="F25" s="125"/>
      <c r="G25" s="2"/>
      <c r="H25" s="2"/>
      <c r="I25" s="2"/>
    </row>
    <row r="26" spans="1:9" ht="16" thickBot="1" x14ac:dyDescent="0.25">
      <c r="A26" s="126"/>
      <c r="B26" s="127"/>
      <c r="C26" s="144"/>
      <c r="D26" s="144"/>
      <c r="E26" s="144"/>
      <c r="F26" s="125"/>
      <c r="G26" s="2"/>
      <c r="H26" s="2"/>
      <c r="I26" s="2"/>
    </row>
    <row r="27" spans="1:9" ht="16" thickBot="1" x14ac:dyDescent="0.25">
      <c r="A27" s="145" t="s">
        <v>89</v>
      </c>
      <c r="B27" s="146" t="s">
        <v>90</v>
      </c>
      <c r="C27" s="147" t="s">
        <v>91</v>
      </c>
      <c r="D27" s="147" t="s">
        <v>92</v>
      </c>
      <c r="E27" s="148" t="s">
        <v>93</v>
      </c>
      <c r="F27" s="2"/>
      <c r="G27" s="2"/>
      <c r="H27" s="2"/>
      <c r="I27" s="2"/>
    </row>
    <row r="28" spans="1:9" x14ac:dyDescent="0.2">
      <c r="A28" s="149" t="s">
        <v>94</v>
      </c>
      <c r="B28" s="149" t="s">
        <v>95</v>
      </c>
      <c r="C28" s="150">
        <v>0.6</v>
      </c>
      <c r="D28" s="151">
        <f>E16*60%</f>
        <v>0</v>
      </c>
      <c r="E28" s="151">
        <f>E24*60%</f>
        <v>0</v>
      </c>
      <c r="F28" s="2"/>
      <c r="G28" s="2"/>
      <c r="H28" s="2"/>
      <c r="I28" s="2"/>
    </row>
    <row r="29" spans="1:9" x14ac:dyDescent="0.2">
      <c r="A29" s="131" t="s">
        <v>96</v>
      </c>
      <c r="B29" s="131" t="s">
        <v>97</v>
      </c>
      <c r="C29" s="152">
        <v>0.2</v>
      </c>
      <c r="D29" s="153">
        <f>E16*20%</f>
        <v>0</v>
      </c>
      <c r="E29" s="153">
        <f>E24*20%</f>
        <v>0</v>
      </c>
      <c r="F29" s="2"/>
      <c r="G29" s="2"/>
      <c r="H29" s="2"/>
      <c r="I29" s="2"/>
    </row>
    <row r="30" spans="1:9" x14ac:dyDescent="0.2">
      <c r="A30" s="131" t="s">
        <v>98</v>
      </c>
      <c r="B30" s="131" t="s">
        <v>99</v>
      </c>
      <c r="C30" s="152">
        <v>0.2</v>
      </c>
      <c r="D30" s="153">
        <f>E16*C30</f>
        <v>0</v>
      </c>
      <c r="E30" s="153">
        <f>D30*25%-E22*20%</f>
        <v>0</v>
      </c>
      <c r="F30" s="2"/>
      <c r="G30" s="2"/>
      <c r="H30" s="2"/>
      <c r="I30" s="2"/>
    </row>
    <row r="31" spans="1:9" x14ac:dyDescent="0.2">
      <c r="A31" s="131"/>
      <c r="B31" s="131"/>
      <c r="C31" s="131"/>
      <c r="D31" s="154">
        <f>SUM(D28:D30)</f>
        <v>0</v>
      </c>
      <c r="E31" s="154">
        <f>SUM(E28:E30)</f>
        <v>0</v>
      </c>
      <c r="F31" s="2"/>
      <c r="G31" s="2"/>
      <c r="H31" s="2"/>
      <c r="I31" s="2"/>
    </row>
    <row r="32" spans="1:9" x14ac:dyDescent="0.2">
      <c r="A32" s="126"/>
      <c r="B32" s="127"/>
      <c r="C32" s="127"/>
      <c r="D32" s="127"/>
      <c r="E32" s="127"/>
      <c r="F32" s="2"/>
      <c r="G32" s="2"/>
      <c r="H32" s="2"/>
      <c r="I32" s="2"/>
    </row>
    <row r="33" spans="1:9" x14ac:dyDescent="0.2">
      <c r="A33" s="126"/>
      <c r="B33" s="127"/>
      <c r="C33" s="127"/>
      <c r="D33" s="127"/>
      <c r="E33" s="127"/>
      <c r="F33" s="155"/>
      <c r="G33" s="2"/>
      <c r="H33" s="2"/>
      <c r="I33" s="2"/>
    </row>
    <row r="34" spans="1:9" x14ac:dyDescent="0.2">
      <c r="A34" s="156"/>
      <c r="B34" s="144"/>
      <c r="C34" s="144"/>
      <c r="D34" s="144"/>
      <c r="E34" s="157"/>
      <c r="F34" s="158"/>
      <c r="G34" s="2"/>
      <c r="H34" s="2"/>
      <c r="I34" s="2"/>
    </row>
    <row r="35" spans="1:9" x14ac:dyDescent="0.2">
      <c r="A35" s="133" t="s">
        <v>73</v>
      </c>
      <c r="B35" s="159" t="str">
        <f>'[1]DETERMINACION BASE RENTA PRESUN'!B50</f>
        <v>ROL AVALUO 19-31</v>
      </c>
      <c r="C35" s="159" t="str">
        <f>'[1]DETERMINACION BASE RENTA PRESUN'!C50</f>
        <v>ROL AVALUO 34-98</v>
      </c>
      <c r="D35" s="159" t="s">
        <v>100</v>
      </c>
      <c r="E35" s="159" t="s">
        <v>101</v>
      </c>
      <c r="F35" s="133" t="s">
        <v>102</v>
      </c>
      <c r="G35" s="158"/>
      <c r="H35" s="2"/>
      <c r="I35" s="2"/>
    </row>
    <row r="36" spans="1:9" x14ac:dyDescent="0.2">
      <c r="A36" s="132" t="s">
        <v>79</v>
      </c>
      <c r="B36" s="153">
        <v>0</v>
      </c>
      <c r="C36" s="153"/>
      <c r="D36" s="153">
        <f>SUM(B36:C36)</f>
        <v>0</v>
      </c>
      <c r="E36" s="160">
        <v>1.03</v>
      </c>
      <c r="F36" s="153">
        <f>+D36*E36</f>
        <v>0</v>
      </c>
      <c r="G36" s="158"/>
      <c r="H36" s="37" t="s">
        <v>103</v>
      </c>
      <c r="I36" s="2"/>
    </row>
    <row r="37" spans="1:9" x14ac:dyDescent="0.2">
      <c r="A37" s="132" t="s">
        <v>80</v>
      </c>
      <c r="B37" s="161" t="s">
        <v>104</v>
      </c>
      <c r="C37" s="161"/>
      <c r="D37" s="153">
        <f>SUM(B37:C37)</f>
        <v>0</v>
      </c>
      <c r="E37" s="162">
        <f>2.2/100+1</f>
        <v>1.022</v>
      </c>
      <c r="F37" s="153">
        <f>+D37*E37</f>
        <v>0</v>
      </c>
      <c r="G37" s="155"/>
      <c r="H37" s="37" t="s">
        <v>105</v>
      </c>
      <c r="I37" s="2"/>
    </row>
    <row r="38" spans="1:9" x14ac:dyDescent="0.2">
      <c r="A38" s="132" t="s">
        <v>81</v>
      </c>
      <c r="B38" s="161" t="s">
        <v>104</v>
      </c>
      <c r="C38" s="161"/>
      <c r="D38" s="153">
        <f>SUM(B38:C38)</f>
        <v>0</v>
      </c>
      <c r="E38" s="162">
        <f>1.3/100+1</f>
        <v>1.0129999999999999</v>
      </c>
      <c r="F38" s="153">
        <f>+D38*E38</f>
        <v>0</v>
      </c>
      <c r="G38" s="155"/>
      <c r="H38" s="37" t="s">
        <v>106</v>
      </c>
      <c r="I38" s="2"/>
    </row>
    <row r="39" spans="1:9" x14ac:dyDescent="0.2">
      <c r="A39" s="132" t="s">
        <v>82</v>
      </c>
      <c r="B39" s="161" t="s">
        <v>104</v>
      </c>
      <c r="C39" s="161"/>
      <c r="D39" s="153">
        <f>SUM(B39:C39)</f>
        <v>0</v>
      </c>
      <c r="E39" s="162">
        <f>0.3/100+1</f>
        <v>1.0029999999999999</v>
      </c>
      <c r="F39" s="153">
        <f>+D39*E39</f>
        <v>0</v>
      </c>
      <c r="G39" s="163"/>
      <c r="H39" s="37" t="s">
        <v>107</v>
      </c>
      <c r="I39" s="2"/>
    </row>
    <row r="40" spans="1:9" x14ac:dyDescent="0.2">
      <c r="A40" s="159" t="s">
        <v>83</v>
      </c>
      <c r="B40" s="164">
        <f>SUM(B36:B39)</f>
        <v>0</v>
      </c>
      <c r="C40" s="164"/>
      <c r="D40" s="164">
        <f>SUM(D36:D39)</f>
        <v>0</v>
      </c>
      <c r="E40" s="165"/>
      <c r="F40" s="164">
        <f>SUM(F36:F39)</f>
        <v>0</v>
      </c>
      <c r="G40" s="2"/>
      <c r="H40" s="2"/>
      <c r="I40" s="2"/>
    </row>
    <row r="41" spans="1:9" x14ac:dyDescent="0.2">
      <c r="A41" s="126"/>
      <c r="B41" s="127"/>
      <c r="C41" s="127"/>
      <c r="D41" s="127"/>
      <c r="E41" s="127"/>
      <c r="F41" s="2"/>
      <c r="G41" s="2"/>
      <c r="H41" s="166"/>
      <c r="I41" s="167"/>
    </row>
    <row r="42" spans="1:9" x14ac:dyDescent="0.2">
      <c r="A42" s="127" t="s">
        <v>108</v>
      </c>
      <c r="B42" s="127"/>
      <c r="C42" s="127"/>
      <c r="D42" s="127"/>
      <c r="E42" s="127"/>
      <c r="F42" s="2"/>
      <c r="G42" s="2"/>
      <c r="H42" s="2"/>
      <c r="I42" s="2"/>
    </row>
    <row r="43" spans="1:9" x14ac:dyDescent="0.2">
      <c r="A43" s="168"/>
      <c r="B43" s="168"/>
      <c r="C43" s="168"/>
      <c r="D43" s="168"/>
      <c r="E43" s="168"/>
      <c r="F43" s="2"/>
      <c r="G43" s="2"/>
      <c r="H43" s="2"/>
      <c r="I43" s="2"/>
    </row>
    <row r="44" spans="1:9" x14ac:dyDescent="0.2">
      <c r="A44" s="168"/>
      <c r="B44" s="168"/>
      <c r="C44" s="168"/>
      <c r="D44" s="168"/>
      <c r="E44" s="168"/>
      <c r="F44" s="2"/>
      <c r="G44" s="2"/>
      <c r="H44" s="2"/>
      <c r="I44" s="2"/>
    </row>
    <row r="45" spans="1:9" x14ac:dyDescent="0.2">
      <c r="A45" s="168"/>
      <c r="B45" s="168"/>
      <c r="C45" s="168"/>
      <c r="D45" s="168"/>
      <c r="E45" s="168"/>
      <c r="F45" s="2"/>
      <c r="G45" s="2"/>
      <c r="H45" s="2"/>
      <c r="I45" s="2"/>
    </row>
    <row r="46" spans="1:9" x14ac:dyDescent="0.2">
      <c r="A46" s="168"/>
      <c r="B46" s="168"/>
      <c r="C46" s="168"/>
      <c r="D46" s="168"/>
      <c r="E46" s="168"/>
      <c r="F46" s="2"/>
      <c r="G46" s="2"/>
      <c r="H46" s="2"/>
      <c r="I46" s="2"/>
    </row>
    <row r="47" spans="1:9" x14ac:dyDescent="0.2">
      <c r="A47" s="2"/>
      <c r="B47" s="2"/>
      <c r="C47" s="2"/>
      <c r="D47" s="2"/>
      <c r="E47" s="2"/>
      <c r="F47" s="2"/>
      <c r="G47" s="2"/>
      <c r="H47" s="2"/>
      <c r="I4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EJ. TRANSPORTE DE CARGA</vt:lpstr>
      <vt:lpstr>ANEXO TRANSPO DE CARGA POR CARR</vt:lpstr>
      <vt:lpstr>EJ.  PRESUNTA TRANSPORTE PASAJE</vt:lpstr>
      <vt:lpstr>ANEXO TRANSP DE PASAJEROS</vt:lpstr>
      <vt:lpstr>RENTA PRESUNTA AGRICOLA</vt:lpstr>
      <vt:lpstr>DJ1943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Microsoft Office User</cp:lastModifiedBy>
  <cp:lastPrinted>2022-03-24T15:21:36Z</cp:lastPrinted>
  <dcterms:created xsi:type="dcterms:W3CDTF">2022-03-24T14:43:59Z</dcterms:created>
  <dcterms:modified xsi:type="dcterms:W3CDTF">2026-01-19T00:40:28Z</dcterms:modified>
</cp:coreProperties>
</file>